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5" yWindow="15" windowWidth="15600" windowHeight="3945" activeTab="2"/>
  </bookViews>
  <sheets>
    <sheet name="ورقة1" sheetId="1" r:id="rId1"/>
    <sheet name="ورقة1 (2)" sheetId="4" r:id="rId2"/>
    <sheet name="ورقة1 (3)" sheetId="5" r:id="rId3"/>
  </sheets>
  <calcPr calcId="144525"/>
</workbook>
</file>

<file path=xl/calcChain.xml><?xml version="1.0" encoding="utf-8"?>
<calcChain xmlns="http://schemas.openxmlformats.org/spreadsheetml/2006/main">
  <c r="E2" i="5" l="1"/>
  <c r="I2" i="5" s="1"/>
  <c r="I1" i="5"/>
  <c r="M19" i="5" s="1"/>
  <c r="N6" i="5" l="1"/>
  <c r="N7" i="5" s="1"/>
  <c r="J6" i="5"/>
  <c r="F6" i="5"/>
  <c r="B6" i="5"/>
  <c r="L6" i="5"/>
  <c r="H6" i="5"/>
  <c r="D6" i="5"/>
  <c r="B3" i="5"/>
  <c r="I19" i="5"/>
  <c r="O23" i="5"/>
  <c r="M23" i="5"/>
  <c r="K23" i="5"/>
  <c r="I23" i="5"/>
  <c r="G23" i="5"/>
  <c r="O22" i="5"/>
  <c r="M22" i="5"/>
  <c r="K22" i="5"/>
  <c r="I22" i="5"/>
  <c r="G22" i="5"/>
  <c r="O21" i="5"/>
  <c r="M21" i="5"/>
  <c r="K21" i="5"/>
  <c r="I21" i="5"/>
  <c r="G21" i="5"/>
  <c r="O20" i="5"/>
  <c r="M20" i="5"/>
  <c r="K20" i="5"/>
  <c r="I20" i="5"/>
  <c r="G19" i="5"/>
  <c r="K19" i="5"/>
  <c r="O19" i="5"/>
  <c r="G20" i="5"/>
  <c r="R2" i="4"/>
  <c r="S2" i="4" s="1"/>
  <c r="E2" i="4"/>
  <c r="I2" i="4" s="1"/>
  <c r="N6" i="4" s="1"/>
  <c r="N8" i="4" s="1"/>
  <c r="I1" i="4"/>
  <c r="N8" i="5" l="1"/>
  <c r="N10" i="5"/>
  <c r="N9" i="5"/>
  <c r="N11" i="5"/>
  <c r="H12" i="5"/>
  <c r="H10" i="5"/>
  <c r="H8" i="5"/>
  <c r="H11" i="5"/>
  <c r="H9" i="5"/>
  <c r="H7" i="5"/>
  <c r="B11" i="5"/>
  <c r="B9" i="5"/>
  <c r="B7" i="5"/>
  <c r="B12" i="5"/>
  <c r="B10" i="5"/>
  <c r="B8" i="5"/>
  <c r="J11" i="5"/>
  <c r="J9" i="5"/>
  <c r="J7" i="5"/>
  <c r="J12" i="5"/>
  <c r="J10" i="5"/>
  <c r="J8" i="5"/>
  <c r="X6" i="5"/>
  <c r="D12" i="5"/>
  <c r="D10" i="5"/>
  <c r="D8" i="5"/>
  <c r="D11" i="5"/>
  <c r="D9" i="5"/>
  <c r="D7" i="5"/>
  <c r="L12" i="5"/>
  <c r="L10" i="5"/>
  <c r="L8" i="5"/>
  <c r="L11" i="5"/>
  <c r="L9" i="5"/>
  <c r="L7" i="5"/>
  <c r="F11" i="5"/>
  <c r="F9" i="5"/>
  <c r="F7" i="5"/>
  <c r="F12" i="5"/>
  <c r="F10" i="5"/>
  <c r="F8" i="5"/>
  <c r="N12" i="5"/>
  <c r="S30" i="4"/>
  <c r="W6" i="4"/>
  <c r="U6" i="4"/>
  <c r="S6" i="4"/>
  <c r="Q6" i="4"/>
  <c r="N11" i="4"/>
  <c r="N9" i="4"/>
  <c r="N7" i="4"/>
  <c r="N10" i="4"/>
  <c r="D6" i="4"/>
  <c r="R6" i="4" s="1"/>
  <c r="H6" i="4"/>
  <c r="V6" i="4" s="1"/>
  <c r="L6" i="4"/>
  <c r="F6" i="4"/>
  <c r="T6" i="4" s="1"/>
  <c r="J6" i="4"/>
  <c r="X6" i="4" s="1"/>
  <c r="B6" i="4"/>
  <c r="P6" i="4" s="1"/>
  <c r="B3" i="4"/>
  <c r="E1" i="1"/>
  <c r="C2" i="1"/>
  <c r="N17" i="5" l="1"/>
  <c r="N18" i="5"/>
  <c r="N15" i="5"/>
  <c r="N13" i="5"/>
  <c r="N16" i="5"/>
  <c r="N14" i="5"/>
  <c r="L18" i="5"/>
  <c r="L17" i="5"/>
  <c r="L16" i="5"/>
  <c r="L14" i="5"/>
  <c r="L15" i="5"/>
  <c r="L13" i="5"/>
  <c r="B17" i="5"/>
  <c r="B15" i="5"/>
  <c r="B13" i="5"/>
  <c r="B18" i="5"/>
  <c r="B16" i="5"/>
  <c r="B14" i="5"/>
  <c r="H18" i="5"/>
  <c r="H16" i="5"/>
  <c r="H14" i="5"/>
  <c r="H17" i="5"/>
  <c r="H15" i="5"/>
  <c r="H13" i="5"/>
  <c r="F18" i="5"/>
  <c r="F17" i="5"/>
  <c r="F15" i="5"/>
  <c r="F13" i="5"/>
  <c r="F16" i="5"/>
  <c r="F14" i="5"/>
  <c r="D18" i="5"/>
  <c r="D16" i="5"/>
  <c r="D14" i="5"/>
  <c r="D17" i="5"/>
  <c r="D15" i="5"/>
  <c r="D13" i="5"/>
  <c r="J17" i="5"/>
  <c r="J15" i="5"/>
  <c r="J13" i="5"/>
  <c r="J18" i="5"/>
  <c r="J16" i="5"/>
  <c r="J14" i="5"/>
  <c r="H9" i="4"/>
  <c r="H11" i="4"/>
  <c r="H8" i="4"/>
  <c r="H10" i="4"/>
  <c r="H7" i="4"/>
  <c r="F8" i="4"/>
  <c r="F10" i="4"/>
  <c r="F7" i="4"/>
  <c r="F9" i="4"/>
  <c r="F11" i="4"/>
  <c r="J8" i="4"/>
  <c r="J10" i="4"/>
  <c r="J7" i="4"/>
  <c r="J9" i="4"/>
  <c r="J11" i="4"/>
  <c r="L9" i="4"/>
  <c r="L11" i="4"/>
  <c r="L8" i="4"/>
  <c r="L10" i="4"/>
  <c r="L7" i="4"/>
  <c r="D9" i="4"/>
  <c r="D11" i="4"/>
  <c r="D8" i="4"/>
  <c r="D10" i="4"/>
  <c r="D7" i="4"/>
  <c r="D12" i="4"/>
  <c r="H12" i="4"/>
  <c r="B12" i="4"/>
  <c r="B10" i="4"/>
  <c r="B8" i="4"/>
  <c r="B11" i="4"/>
  <c r="B9" i="4"/>
  <c r="B7" i="4"/>
  <c r="J12" i="4"/>
  <c r="L12" i="4"/>
  <c r="F12" i="4"/>
  <c r="N12" i="4"/>
  <c r="E2" i="1"/>
  <c r="B6" i="1" s="1"/>
  <c r="B3" i="1"/>
  <c r="J24" i="5" l="1"/>
  <c r="J23" i="5"/>
  <c r="J22" i="5"/>
  <c r="J21" i="5"/>
  <c r="J20" i="5"/>
  <c r="J19" i="5"/>
  <c r="B24" i="5"/>
  <c r="B23" i="5"/>
  <c r="B22" i="5"/>
  <c r="B21" i="5"/>
  <c r="B20" i="5"/>
  <c r="B19" i="5"/>
  <c r="N24" i="5"/>
  <c r="N23" i="5"/>
  <c r="N22" i="5"/>
  <c r="N21" i="5"/>
  <c r="N20" i="5"/>
  <c r="N19" i="5"/>
  <c r="D24" i="5"/>
  <c r="D23" i="5"/>
  <c r="D22" i="5"/>
  <c r="D21" i="5"/>
  <c r="D20" i="5"/>
  <c r="D19" i="5"/>
  <c r="F24" i="5"/>
  <c r="F23" i="5"/>
  <c r="F22" i="5"/>
  <c r="F21" i="5"/>
  <c r="F20" i="5"/>
  <c r="F19" i="5"/>
  <c r="H24" i="5"/>
  <c r="H23" i="5"/>
  <c r="H22" i="5"/>
  <c r="H21" i="5"/>
  <c r="H20" i="5"/>
  <c r="H19" i="5"/>
  <c r="L24" i="5"/>
  <c r="L23" i="5"/>
  <c r="L22" i="5"/>
  <c r="L21" i="5"/>
  <c r="L20" i="5"/>
  <c r="L19" i="5"/>
  <c r="N18" i="4"/>
  <c r="N14" i="4"/>
  <c r="N16" i="4"/>
  <c r="N13" i="4"/>
  <c r="N15" i="4"/>
  <c r="N17" i="4"/>
  <c r="F18" i="4"/>
  <c r="F14" i="4"/>
  <c r="F16" i="4"/>
  <c r="F13" i="4"/>
  <c r="F15" i="4"/>
  <c r="F17" i="4"/>
  <c r="J18" i="4"/>
  <c r="J14" i="4"/>
  <c r="J16" i="4"/>
  <c r="J13" i="4"/>
  <c r="J15" i="4"/>
  <c r="J17" i="4"/>
  <c r="D15" i="4"/>
  <c r="D17" i="4"/>
  <c r="D14" i="4"/>
  <c r="D16" i="4"/>
  <c r="D13" i="4"/>
  <c r="L18" i="4"/>
  <c r="L15" i="4"/>
  <c r="L17" i="4"/>
  <c r="L14" i="4"/>
  <c r="L16" i="4"/>
  <c r="L13" i="4"/>
  <c r="H18" i="4"/>
  <c r="H15" i="4"/>
  <c r="H17" i="4"/>
  <c r="H14" i="4"/>
  <c r="H16" i="4"/>
  <c r="H13" i="4"/>
  <c r="D18" i="4"/>
  <c r="B18" i="4"/>
  <c r="B16" i="4"/>
  <c r="B17" i="4"/>
  <c r="B15" i="4"/>
  <c r="B14" i="4"/>
  <c r="B13" i="4"/>
  <c r="B9" i="1"/>
  <c r="B11" i="1"/>
  <c r="B8" i="1"/>
  <c r="B10" i="1"/>
  <c r="B7" i="1"/>
  <c r="G6" i="1"/>
  <c r="F6" i="1"/>
  <c r="E6" i="1"/>
  <c r="B12" i="1"/>
  <c r="D6" i="1"/>
  <c r="C6" i="1"/>
  <c r="H6" i="1"/>
  <c r="L30" i="5" l="1"/>
  <c r="L28" i="5"/>
  <c r="L26" i="5"/>
  <c r="L29" i="5"/>
  <c r="L27" i="5"/>
  <c r="L25" i="5"/>
  <c r="H30" i="5"/>
  <c r="H28" i="5"/>
  <c r="H26" i="5"/>
  <c r="H29" i="5"/>
  <c r="H27" i="5"/>
  <c r="H25" i="5"/>
  <c r="F29" i="5"/>
  <c r="F27" i="5"/>
  <c r="F25" i="5"/>
  <c r="F30" i="5"/>
  <c r="F28" i="5"/>
  <c r="F26" i="5"/>
  <c r="D30" i="5"/>
  <c r="D28" i="5"/>
  <c r="D26" i="5"/>
  <c r="D29" i="5"/>
  <c r="D27" i="5"/>
  <c r="D25" i="5"/>
  <c r="N29" i="5"/>
  <c r="N27" i="5"/>
  <c r="N25" i="5"/>
  <c r="N30" i="5"/>
  <c r="N28" i="5"/>
  <c r="N26" i="5"/>
  <c r="B29" i="5"/>
  <c r="B27" i="5"/>
  <c r="B25" i="5"/>
  <c r="B30" i="5"/>
  <c r="B28" i="5"/>
  <c r="B26" i="5"/>
  <c r="J29" i="5"/>
  <c r="J27" i="5"/>
  <c r="J25" i="5"/>
  <c r="J30" i="5"/>
  <c r="J28" i="5"/>
  <c r="J26" i="5"/>
  <c r="D21" i="4"/>
  <c r="D23" i="4"/>
  <c r="D20" i="4"/>
  <c r="D22" i="4"/>
  <c r="D19" i="4"/>
  <c r="H24" i="4"/>
  <c r="H21" i="4"/>
  <c r="H23" i="4"/>
  <c r="H20" i="4"/>
  <c r="H22" i="4"/>
  <c r="H19" i="4"/>
  <c r="L24" i="4"/>
  <c r="L21" i="4"/>
  <c r="L23" i="4"/>
  <c r="L20" i="4"/>
  <c r="L22" i="4"/>
  <c r="L19" i="4"/>
  <c r="J24" i="4"/>
  <c r="J20" i="4"/>
  <c r="J22" i="4"/>
  <c r="J19" i="4"/>
  <c r="J21" i="4"/>
  <c r="J23" i="4"/>
  <c r="F24" i="4"/>
  <c r="F20" i="4"/>
  <c r="F22" i="4"/>
  <c r="F19" i="4"/>
  <c r="F21" i="4"/>
  <c r="F23" i="4"/>
  <c r="N24" i="4"/>
  <c r="N20" i="4"/>
  <c r="N22" i="4"/>
  <c r="N19" i="4"/>
  <c r="N21" i="4"/>
  <c r="N23" i="4"/>
  <c r="B24" i="4"/>
  <c r="B22" i="4"/>
  <c r="B20" i="4"/>
  <c r="B23" i="4"/>
  <c r="B21" i="4"/>
  <c r="B19" i="4"/>
  <c r="K22" i="4"/>
  <c r="K20" i="4"/>
  <c r="K23" i="4"/>
  <c r="K21" i="4"/>
  <c r="K19" i="4"/>
  <c r="G22" i="4"/>
  <c r="G20" i="4"/>
  <c r="G23" i="4"/>
  <c r="G21" i="4"/>
  <c r="G19" i="4"/>
  <c r="O22" i="4"/>
  <c r="O20" i="4"/>
  <c r="O23" i="4"/>
  <c r="O21" i="4"/>
  <c r="O19" i="4"/>
  <c r="D24" i="4"/>
  <c r="I23" i="4"/>
  <c r="I21" i="4"/>
  <c r="I19" i="4"/>
  <c r="I22" i="4"/>
  <c r="I20" i="4"/>
  <c r="M23" i="4"/>
  <c r="M21" i="4"/>
  <c r="M19" i="4"/>
  <c r="M22" i="4"/>
  <c r="M20" i="4"/>
  <c r="D7" i="1"/>
  <c r="D8" i="1"/>
  <c r="D9" i="1"/>
  <c r="D11" i="1"/>
  <c r="D10" i="1"/>
  <c r="G7" i="1"/>
  <c r="G8" i="1"/>
  <c r="G9" i="1"/>
  <c r="G10" i="1"/>
  <c r="G11" i="1"/>
  <c r="H7" i="1"/>
  <c r="H9" i="1"/>
  <c r="H11" i="1"/>
  <c r="H8" i="1"/>
  <c r="H10" i="1"/>
  <c r="E7" i="1"/>
  <c r="E8" i="1"/>
  <c r="E9" i="1"/>
  <c r="E10" i="1"/>
  <c r="E11" i="1"/>
  <c r="C7" i="1"/>
  <c r="C8" i="1"/>
  <c r="C9" i="1"/>
  <c r="C10" i="1"/>
  <c r="C11" i="1"/>
  <c r="B18" i="1"/>
  <c r="B15" i="1"/>
  <c r="B17" i="1"/>
  <c r="B14" i="1"/>
  <c r="B16" i="1"/>
  <c r="B13" i="1"/>
  <c r="F7" i="1"/>
  <c r="F8" i="1"/>
  <c r="F10" i="1"/>
  <c r="F9" i="1"/>
  <c r="F11" i="1"/>
  <c r="C12" i="1"/>
  <c r="H12" i="1"/>
  <c r="D12" i="1"/>
  <c r="E12" i="1"/>
  <c r="G12" i="1"/>
  <c r="F12" i="1"/>
  <c r="J34" i="5" l="1"/>
  <c r="J32" i="5"/>
  <c r="J35" i="5"/>
  <c r="J33" i="5"/>
  <c r="J31" i="5"/>
  <c r="B36" i="5"/>
  <c r="B34" i="5"/>
  <c r="B32" i="5"/>
  <c r="B35" i="5"/>
  <c r="B33" i="5"/>
  <c r="B31" i="5"/>
  <c r="N34" i="5"/>
  <c r="N32" i="5"/>
  <c r="N35" i="5"/>
  <c r="N33" i="5"/>
  <c r="N31" i="5"/>
  <c r="G36" i="5"/>
  <c r="F34" i="5"/>
  <c r="F32" i="5"/>
  <c r="F35" i="5"/>
  <c r="F33" i="5"/>
  <c r="F31" i="5"/>
  <c r="D35" i="5"/>
  <c r="D33" i="5"/>
  <c r="D31" i="5"/>
  <c r="D36" i="5"/>
  <c r="D34" i="5"/>
  <c r="D32" i="5"/>
  <c r="H35" i="5"/>
  <c r="H33" i="5"/>
  <c r="H31" i="5"/>
  <c r="H34" i="5"/>
  <c r="H32" i="5"/>
  <c r="L35" i="5"/>
  <c r="L33" i="5"/>
  <c r="L31" i="5"/>
  <c r="L34" i="5"/>
  <c r="L32" i="5"/>
  <c r="N26" i="4"/>
  <c r="N28" i="4"/>
  <c r="N25" i="4"/>
  <c r="N27" i="4"/>
  <c r="N29" i="4"/>
  <c r="F26" i="4"/>
  <c r="F28" i="4"/>
  <c r="F25" i="4"/>
  <c r="F27" i="4"/>
  <c r="F29" i="4"/>
  <c r="J26" i="4"/>
  <c r="J28" i="4"/>
  <c r="J25" i="4"/>
  <c r="J27" i="4"/>
  <c r="J29" i="4"/>
  <c r="L27" i="4"/>
  <c r="L29" i="4"/>
  <c r="L26" i="4"/>
  <c r="L28" i="4"/>
  <c r="L25" i="4"/>
  <c r="H27" i="4"/>
  <c r="H29" i="4"/>
  <c r="H26" i="4"/>
  <c r="H28" i="4"/>
  <c r="H25" i="4"/>
  <c r="D27" i="4"/>
  <c r="D29" i="4"/>
  <c r="D26" i="4"/>
  <c r="D28" i="4"/>
  <c r="D25" i="4"/>
  <c r="L30" i="4"/>
  <c r="H30" i="4"/>
  <c r="D30" i="4"/>
  <c r="R30" i="4" s="1"/>
  <c r="N30" i="4"/>
  <c r="F30" i="4"/>
  <c r="T30" i="4" s="1"/>
  <c r="J30" i="4"/>
  <c r="B30" i="4"/>
  <c r="B28" i="4"/>
  <c r="B26" i="4"/>
  <c r="B29" i="4"/>
  <c r="B27" i="4"/>
  <c r="B25" i="4"/>
  <c r="F18" i="1"/>
  <c r="F13" i="1"/>
  <c r="F14" i="1"/>
  <c r="F15" i="1"/>
  <c r="F16" i="1"/>
  <c r="F17" i="1"/>
  <c r="H18" i="1"/>
  <c r="H13" i="1"/>
  <c r="H14" i="1"/>
  <c r="H15" i="1"/>
  <c r="H16" i="1"/>
  <c r="H17" i="1"/>
  <c r="B24" i="1"/>
  <c r="B30" i="1" s="1"/>
  <c r="B20" i="1"/>
  <c r="B22" i="1"/>
  <c r="B19" i="1"/>
  <c r="B21" i="1"/>
  <c r="B23" i="1"/>
  <c r="E18" i="1"/>
  <c r="E13" i="1"/>
  <c r="E14" i="1"/>
  <c r="E15" i="1"/>
  <c r="E16" i="1"/>
  <c r="E17" i="1"/>
  <c r="G18" i="1"/>
  <c r="G13" i="1"/>
  <c r="G14" i="1"/>
  <c r="G15" i="1"/>
  <c r="G16" i="1"/>
  <c r="G17" i="1"/>
  <c r="D18" i="1"/>
  <c r="D13" i="1"/>
  <c r="D14" i="1"/>
  <c r="D15" i="1"/>
  <c r="D16" i="1"/>
  <c r="D17" i="1"/>
  <c r="C18" i="1"/>
  <c r="C13" i="1"/>
  <c r="C14" i="1"/>
  <c r="C15" i="1"/>
  <c r="C16" i="1"/>
  <c r="C17" i="1"/>
  <c r="D41" i="5" l="1"/>
  <c r="D40" i="5"/>
  <c r="D39" i="5"/>
  <c r="D38" i="5"/>
  <c r="D37" i="5"/>
  <c r="B41" i="5"/>
  <c r="B40" i="5"/>
  <c r="B39" i="5"/>
  <c r="B38" i="5"/>
  <c r="B37" i="5"/>
  <c r="F32" i="4"/>
  <c r="F34" i="4"/>
  <c r="F31" i="4"/>
  <c r="F33" i="4"/>
  <c r="F35" i="4"/>
  <c r="N32" i="4"/>
  <c r="N34" i="4"/>
  <c r="N31" i="4"/>
  <c r="N33" i="4"/>
  <c r="N35" i="4"/>
  <c r="H33" i="4"/>
  <c r="H35" i="4"/>
  <c r="H32" i="4"/>
  <c r="H34" i="4"/>
  <c r="H31" i="4"/>
  <c r="J32" i="4"/>
  <c r="J34" i="4"/>
  <c r="J31" i="4"/>
  <c r="J33" i="4"/>
  <c r="J35" i="4"/>
  <c r="D36" i="4"/>
  <c r="D33" i="4"/>
  <c r="D35" i="4"/>
  <c r="D32" i="4"/>
  <c r="D34" i="4"/>
  <c r="D31" i="4"/>
  <c r="L33" i="4"/>
  <c r="L35" i="4"/>
  <c r="L32" i="4"/>
  <c r="L34" i="4"/>
  <c r="L31" i="4"/>
  <c r="B36" i="4"/>
  <c r="B34" i="4"/>
  <c r="B32" i="4"/>
  <c r="B35" i="4"/>
  <c r="B33" i="4"/>
  <c r="B31" i="4"/>
  <c r="G36" i="4"/>
  <c r="B36" i="1"/>
  <c r="C24" i="1"/>
  <c r="C21" i="1"/>
  <c r="C23" i="1"/>
  <c r="C19" i="1"/>
  <c r="C20" i="1"/>
  <c r="C22" i="1"/>
  <c r="D24" i="1"/>
  <c r="D20" i="1"/>
  <c r="D22" i="1"/>
  <c r="D21" i="1"/>
  <c r="D23" i="1"/>
  <c r="D19" i="1"/>
  <c r="G24" i="1"/>
  <c r="G21" i="1"/>
  <c r="G23" i="1"/>
  <c r="G19" i="1"/>
  <c r="G20" i="1"/>
  <c r="G22" i="1"/>
  <c r="E24" i="1"/>
  <c r="E21" i="1"/>
  <c r="E23" i="1"/>
  <c r="E19" i="1"/>
  <c r="E20" i="1"/>
  <c r="E22" i="1"/>
  <c r="B27" i="1"/>
  <c r="B29" i="1"/>
  <c r="B26" i="1"/>
  <c r="B28" i="1"/>
  <c r="B25" i="1"/>
  <c r="H24" i="1"/>
  <c r="H20" i="1"/>
  <c r="H22" i="1"/>
  <c r="H21" i="1"/>
  <c r="H23" i="1"/>
  <c r="H19" i="1"/>
  <c r="F24" i="1"/>
  <c r="F20" i="1"/>
  <c r="F22" i="1"/>
  <c r="F21" i="1"/>
  <c r="F23" i="1"/>
  <c r="F19" i="1"/>
  <c r="B39" i="4" l="1"/>
  <c r="B41" i="4"/>
  <c r="B38" i="4"/>
  <c r="B40" i="4"/>
  <c r="B37" i="4"/>
  <c r="D38" i="4"/>
  <c r="D40" i="4"/>
  <c r="D37" i="4"/>
  <c r="D39" i="4"/>
  <c r="D41" i="4"/>
  <c r="B38" i="1"/>
  <c r="B39" i="1"/>
  <c r="B40" i="1"/>
  <c r="B41" i="1"/>
  <c r="B37" i="1"/>
  <c r="F30" i="1"/>
  <c r="F25" i="1"/>
  <c r="F26" i="1"/>
  <c r="F27" i="1"/>
  <c r="F28" i="1"/>
  <c r="F29" i="1"/>
  <c r="H30" i="1"/>
  <c r="H25" i="1"/>
  <c r="H26" i="1"/>
  <c r="H27" i="1"/>
  <c r="H28" i="1"/>
  <c r="H29" i="1"/>
  <c r="B32" i="1"/>
  <c r="B34" i="1"/>
  <c r="B31" i="1"/>
  <c r="B33" i="1"/>
  <c r="B35" i="1"/>
  <c r="E30" i="1"/>
  <c r="E25" i="1"/>
  <c r="E26" i="1"/>
  <c r="E27" i="1"/>
  <c r="E28" i="1"/>
  <c r="E29" i="1"/>
  <c r="G30" i="1"/>
  <c r="G25" i="1"/>
  <c r="G26" i="1"/>
  <c r="G27" i="1"/>
  <c r="G28" i="1"/>
  <c r="G29" i="1"/>
  <c r="D30" i="1"/>
  <c r="D36" i="1" s="1"/>
  <c r="D25" i="1"/>
  <c r="D26" i="1"/>
  <c r="D27" i="1"/>
  <c r="D28" i="1"/>
  <c r="D29" i="1"/>
  <c r="C30" i="1"/>
  <c r="C36" i="1" s="1"/>
  <c r="C25" i="1"/>
  <c r="C26" i="1"/>
  <c r="C27" i="1"/>
  <c r="C28" i="1"/>
  <c r="C29" i="1"/>
  <c r="C37" i="1" l="1"/>
  <c r="C38" i="1"/>
  <c r="C39" i="1"/>
  <c r="C40" i="1"/>
  <c r="C41" i="1"/>
  <c r="C33" i="1"/>
  <c r="C35" i="1"/>
  <c r="C31" i="1"/>
  <c r="C32" i="1"/>
  <c r="C34" i="1"/>
  <c r="D32" i="1"/>
  <c r="D34" i="1"/>
  <c r="D33" i="1"/>
  <c r="D35" i="1"/>
  <c r="D31" i="1"/>
  <c r="G33" i="1"/>
  <c r="G35" i="1"/>
  <c r="G31" i="1"/>
  <c r="G32" i="1"/>
  <c r="G34" i="1"/>
  <c r="E33" i="1"/>
  <c r="E35" i="1"/>
  <c r="E31" i="1"/>
  <c r="E32" i="1"/>
  <c r="E34" i="1"/>
  <c r="H32" i="1"/>
  <c r="H34" i="1"/>
  <c r="H33" i="1"/>
  <c r="H35" i="1"/>
  <c r="H31" i="1"/>
  <c r="F32" i="1"/>
  <c r="F34" i="1"/>
  <c r="F33" i="1"/>
  <c r="F35" i="1"/>
  <c r="F31" i="1"/>
</calcChain>
</file>

<file path=xl/sharedStrings.xml><?xml version="1.0" encoding="utf-8"?>
<sst xmlns="http://schemas.openxmlformats.org/spreadsheetml/2006/main" count="54" uniqueCount="14">
  <si>
    <t>SUN</t>
  </si>
  <si>
    <t>MON</t>
  </si>
  <si>
    <t>TUE</t>
  </si>
  <si>
    <t>WED</t>
  </si>
  <si>
    <t>THU</t>
  </si>
  <si>
    <t xml:space="preserve">SAT </t>
  </si>
  <si>
    <t>FRI</t>
  </si>
  <si>
    <t>5- kkkkkkkkkkkkkkkkkkkkk</t>
  </si>
  <si>
    <t>DATE</t>
  </si>
  <si>
    <t>FIRST</t>
  </si>
  <si>
    <t>WEEKDAY OF FIRST</t>
  </si>
  <si>
    <t>MONTH</t>
  </si>
  <si>
    <t>اختر التاريخ فقط و الباقي علي  سليم حاصبيا</t>
  </si>
  <si>
    <t>اختيار التاريخ بصيغة
شهر/يوم/سنة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</si>
</sst>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mmmm\ yyyy"/>
  </numFmts>
  <fonts count="7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</font>
    <font>
      <sz val="12"/>
      <color theme="0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KFGQPC Uthman Taha Naskh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</fills>
  <borders count="22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left" vertical="center" readingOrder="1"/>
    </xf>
    <xf numFmtId="0" fontId="1" fillId="0" borderId="2" xfId="0" applyFont="1" applyBorder="1" applyAlignment="1">
      <alignment horizontal="left" vertical="center" wrapText="1" readingOrder="1"/>
    </xf>
    <xf numFmtId="0" fontId="2" fillId="0" borderId="0" xfId="0" applyFont="1" applyBorder="1" applyAlignment="1">
      <alignment horizontal="left" vertical="center" wrapText="1" readingOrder="1"/>
    </xf>
    <xf numFmtId="164" fontId="1" fillId="0" borderId="3" xfId="0" applyNumberFormat="1" applyFont="1" applyBorder="1" applyAlignment="1">
      <alignment horizontal="center" vertical="center" wrapText="1" readingOrder="1"/>
    </xf>
    <xf numFmtId="164" fontId="1" fillId="0" borderId="4" xfId="0" applyNumberFormat="1" applyFont="1" applyBorder="1" applyAlignment="1">
      <alignment horizontal="center" vertical="center" wrapText="1" readingOrder="1"/>
    </xf>
    <xf numFmtId="164" fontId="1" fillId="0" borderId="5" xfId="0" applyNumberFormat="1" applyFont="1" applyBorder="1" applyAlignment="1">
      <alignment horizontal="center" vertical="center" wrapText="1" readingOrder="1"/>
    </xf>
    <xf numFmtId="164" fontId="1" fillId="0" borderId="1" xfId="0" applyNumberFormat="1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left" vertical="center" readingOrder="1"/>
    </xf>
    <xf numFmtId="14" fontId="4" fillId="0" borderId="6" xfId="0" applyNumberFormat="1" applyFont="1" applyBorder="1" applyAlignment="1">
      <alignment horizontal="left" vertical="center" readingOrder="1"/>
    </xf>
    <xf numFmtId="14" fontId="4" fillId="2" borderId="6" xfId="0" applyNumberFormat="1" applyFont="1" applyFill="1" applyBorder="1" applyAlignment="1">
      <alignment horizontal="left" vertical="center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readingOrder="1"/>
    </xf>
    <xf numFmtId="0" fontId="5" fillId="5" borderId="0" xfId="0" applyFont="1" applyFill="1" applyAlignment="1">
      <alignment horizontal="center" vertical="center" wrapText="1" readingOrder="1"/>
    </xf>
    <xf numFmtId="164" fontId="1" fillId="0" borderId="13" xfId="0" applyNumberFormat="1" applyFont="1" applyBorder="1" applyAlignment="1">
      <alignment horizontal="center" vertical="center" wrapText="1" readingOrder="1"/>
    </xf>
    <xf numFmtId="164" fontId="1" fillId="0" borderId="14" xfId="0" applyNumberFormat="1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left" vertical="center" wrapText="1" readingOrder="1"/>
    </xf>
    <xf numFmtId="164" fontId="1" fillId="0" borderId="0" xfId="0" applyNumberFormat="1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readingOrder="1"/>
    </xf>
    <xf numFmtId="164" fontId="1" fillId="0" borderId="4" xfId="0" applyNumberFormat="1" applyFont="1" applyBorder="1" applyAlignment="1">
      <alignment horizontal="center" vertical="center" wrapText="1" readingOrder="1"/>
    </xf>
    <xf numFmtId="14" fontId="0" fillId="0" borderId="0" xfId="0" applyNumberFormat="1" applyAlignment="1">
      <alignment horizontal="left" vertical="center" readingOrder="1"/>
    </xf>
    <xf numFmtId="0" fontId="0" fillId="0" borderId="0" xfId="0" applyAlignment="1" applyProtection="1">
      <alignment horizontal="left" vertical="center" readingOrder="1"/>
      <protection locked="0"/>
    </xf>
    <xf numFmtId="14" fontId="4" fillId="2" borderId="6" xfId="0" applyNumberFormat="1" applyFont="1" applyFill="1" applyBorder="1" applyAlignment="1" applyProtection="1">
      <alignment horizontal="left" vertical="center" readingOrder="1"/>
      <protection locked="0"/>
    </xf>
    <xf numFmtId="0" fontId="4" fillId="0" borderId="0" xfId="0" applyFont="1" applyBorder="1" applyAlignment="1" applyProtection="1">
      <alignment horizontal="center" vertical="center" readingOrder="1"/>
      <protection locked="0"/>
    </xf>
    <xf numFmtId="0" fontId="2" fillId="0" borderId="0" xfId="0" applyFont="1" applyBorder="1" applyAlignment="1" applyProtection="1">
      <alignment horizontal="left" vertical="center" wrapText="1" readingOrder="1"/>
      <protection locked="0"/>
    </xf>
    <xf numFmtId="0" fontId="1" fillId="0" borderId="2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Border="1" applyAlignment="1" applyProtection="1">
      <alignment horizontal="left" vertical="center" wrapText="1" readingOrder="1"/>
      <protection locked="0"/>
    </xf>
    <xf numFmtId="0" fontId="4" fillId="0" borderId="6" xfId="0" applyFont="1" applyBorder="1" applyAlignment="1" applyProtection="1">
      <alignment horizontal="center" vertical="center" readingOrder="1"/>
    </xf>
    <xf numFmtId="0" fontId="4" fillId="0" borderId="6" xfId="0" applyFont="1" applyBorder="1" applyAlignment="1" applyProtection="1">
      <alignment horizontal="left" vertical="center" readingOrder="1"/>
    </xf>
    <xf numFmtId="14" fontId="4" fillId="0" borderId="6" xfId="0" applyNumberFormat="1" applyFont="1" applyBorder="1" applyAlignment="1" applyProtection="1">
      <alignment horizontal="left" vertical="center" readingOrder="1"/>
    </xf>
    <xf numFmtId="0" fontId="0" fillId="0" borderId="0" xfId="0" applyAlignment="1" applyProtection="1">
      <alignment horizontal="left" vertical="center" readingOrder="1"/>
    </xf>
    <xf numFmtId="164" fontId="1" fillId="0" borderId="4" xfId="0" applyNumberFormat="1" applyFont="1" applyBorder="1" applyAlignment="1" applyProtection="1">
      <alignment horizontal="center" vertical="center" wrapText="1" readingOrder="1"/>
    </xf>
    <xf numFmtId="0" fontId="1" fillId="0" borderId="2" xfId="0" applyFont="1" applyBorder="1" applyAlignment="1" applyProtection="1">
      <alignment horizontal="left" vertical="center" wrapText="1" readingOrder="1"/>
    </xf>
    <xf numFmtId="0" fontId="6" fillId="4" borderId="7" xfId="0" applyFont="1" applyFill="1" applyBorder="1" applyAlignment="1">
      <alignment horizontal="center" vertical="center" readingOrder="1"/>
    </xf>
    <xf numFmtId="0" fontId="3" fillId="4" borderId="8" xfId="0" applyFont="1" applyFill="1" applyBorder="1" applyAlignment="1">
      <alignment horizontal="center" vertical="center" readingOrder="1"/>
    </xf>
    <xf numFmtId="0" fontId="3" fillId="4" borderId="9" xfId="0" applyFont="1" applyFill="1" applyBorder="1" applyAlignment="1">
      <alignment horizontal="center" vertical="center" readingOrder="1"/>
    </xf>
    <xf numFmtId="0" fontId="3" fillId="4" borderId="10" xfId="0" applyFont="1" applyFill="1" applyBorder="1" applyAlignment="1">
      <alignment horizontal="center" vertical="center" readingOrder="1"/>
    </xf>
    <xf numFmtId="0" fontId="3" fillId="4" borderId="11" xfId="0" applyFont="1" applyFill="1" applyBorder="1" applyAlignment="1">
      <alignment horizontal="center" vertical="center" readingOrder="1"/>
    </xf>
    <xf numFmtId="0" fontId="3" fillId="4" borderId="12" xfId="0" applyFont="1" applyFill="1" applyBorder="1" applyAlignment="1">
      <alignment horizontal="center" vertical="center" readingOrder="1"/>
    </xf>
    <xf numFmtId="165" fontId="3" fillId="0" borderId="0" xfId="0" applyNumberFormat="1" applyFont="1" applyAlignment="1">
      <alignment horizontal="center" vertical="center" readingOrder="1"/>
    </xf>
    <xf numFmtId="0" fontId="6" fillId="4" borderId="8" xfId="0" applyFont="1" applyFill="1" applyBorder="1" applyAlignment="1">
      <alignment horizontal="center" vertical="center" readingOrder="1"/>
    </xf>
    <xf numFmtId="0" fontId="1" fillId="3" borderId="16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164" fontId="1" fillId="0" borderId="16" xfId="0" applyNumberFormat="1" applyFont="1" applyBorder="1" applyAlignment="1">
      <alignment horizontal="center" vertical="center" wrapText="1" readingOrder="1"/>
    </xf>
    <xf numFmtId="164" fontId="1" fillId="0" borderId="5" xfId="0" applyNumberFormat="1" applyFont="1" applyBorder="1" applyAlignment="1">
      <alignment horizontal="center" vertical="center" wrapText="1" readingOrder="1"/>
    </xf>
    <xf numFmtId="0" fontId="1" fillId="3" borderId="17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164" fontId="1" fillId="0" borderId="17" xfId="0" applyNumberFormat="1" applyFont="1" applyBorder="1" applyAlignment="1">
      <alignment horizontal="center" vertical="center" wrapText="1" readingOrder="1"/>
    </xf>
    <xf numFmtId="164" fontId="1" fillId="0" borderId="20" xfId="0" applyNumberFormat="1" applyFont="1" applyBorder="1" applyAlignment="1">
      <alignment horizontal="center" vertical="center" wrapText="1" readingOrder="1"/>
    </xf>
    <xf numFmtId="164" fontId="1" fillId="0" borderId="1" xfId="0" applyNumberFormat="1" applyFont="1" applyBorder="1" applyAlignment="1">
      <alignment horizontal="center" vertical="center" wrapText="1" readingOrder="1"/>
    </xf>
    <xf numFmtId="0" fontId="1" fillId="3" borderId="18" xfId="0" applyFont="1" applyFill="1" applyBorder="1" applyAlignment="1">
      <alignment horizontal="center" vertical="center" wrapText="1" readingOrder="1"/>
    </xf>
    <xf numFmtId="0" fontId="1" fillId="3" borderId="15" xfId="0" applyFont="1" applyFill="1" applyBorder="1" applyAlignment="1">
      <alignment horizontal="center" vertical="center" wrapText="1" readingOrder="1"/>
    </xf>
    <xf numFmtId="0" fontId="1" fillId="3" borderId="19" xfId="0" applyFont="1" applyFill="1" applyBorder="1" applyAlignment="1">
      <alignment horizontal="center" vertical="center" wrapText="1" readingOrder="1"/>
    </xf>
    <xf numFmtId="164" fontId="1" fillId="0" borderId="4" xfId="0" applyNumberFormat="1" applyFont="1" applyBorder="1" applyAlignment="1">
      <alignment horizontal="center" vertical="center" wrapText="1" readingOrder="1"/>
    </xf>
    <xf numFmtId="164" fontId="1" fillId="0" borderId="17" xfId="0" applyNumberFormat="1" applyFont="1" applyBorder="1" applyAlignment="1" applyProtection="1">
      <alignment horizontal="center" vertical="center" wrapText="1" readingOrder="1"/>
    </xf>
    <xf numFmtId="164" fontId="1" fillId="0" borderId="4" xfId="0" applyNumberFormat="1" applyFont="1" applyBorder="1" applyAlignment="1" applyProtection="1">
      <alignment horizontal="center" vertical="center" wrapText="1" readingOrder="1"/>
    </xf>
    <xf numFmtId="164" fontId="1" fillId="0" borderId="5" xfId="0" applyNumberFormat="1" applyFont="1" applyBorder="1" applyAlignment="1" applyProtection="1">
      <alignment horizontal="center" vertical="center" wrapText="1" readingOrder="1"/>
    </xf>
    <xf numFmtId="164" fontId="1" fillId="0" borderId="16" xfId="0" applyNumberFormat="1" applyFont="1" applyBorder="1" applyAlignment="1" applyProtection="1">
      <alignment horizontal="center" vertical="center" wrapText="1" readingOrder="1"/>
    </xf>
    <xf numFmtId="164" fontId="1" fillId="0" borderId="20" xfId="0" applyNumberFormat="1" applyFont="1" applyBorder="1" applyAlignment="1" applyProtection="1">
      <alignment horizontal="center" vertical="center" wrapText="1" readingOrder="1"/>
    </xf>
    <xf numFmtId="164" fontId="1" fillId="0" borderId="1" xfId="0" applyNumberFormat="1" applyFont="1" applyBorder="1" applyAlignment="1" applyProtection="1">
      <alignment horizontal="center" vertical="center" wrapText="1" readingOrder="1"/>
    </xf>
    <xf numFmtId="0" fontId="6" fillId="4" borderId="7" xfId="0" applyFont="1" applyFill="1" applyBorder="1" applyAlignment="1" applyProtection="1">
      <alignment horizontal="center" vertical="center" readingOrder="1"/>
    </xf>
    <xf numFmtId="0" fontId="6" fillId="4" borderId="8" xfId="0" applyFont="1" applyFill="1" applyBorder="1" applyAlignment="1" applyProtection="1">
      <alignment horizontal="center" vertical="center" readingOrder="1"/>
    </xf>
    <xf numFmtId="0" fontId="3" fillId="4" borderId="8" xfId="0" applyFont="1" applyFill="1" applyBorder="1" applyAlignment="1" applyProtection="1">
      <alignment horizontal="center" vertical="center" readingOrder="1"/>
    </xf>
    <xf numFmtId="0" fontId="3" fillId="4" borderId="9" xfId="0" applyFont="1" applyFill="1" applyBorder="1" applyAlignment="1" applyProtection="1">
      <alignment horizontal="center" vertical="center" readingOrder="1"/>
    </xf>
    <xf numFmtId="0" fontId="3" fillId="4" borderId="10" xfId="0" applyFont="1" applyFill="1" applyBorder="1" applyAlignment="1" applyProtection="1">
      <alignment horizontal="center" vertical="center" readingOrder="1"/>
    </xf>
    <xf numFmtId="0" fontId="3" fillId="4" borderId="11" xfId="0" applyFont="1" applyFill="1" applyBorder="1" applyAlignment="1" applyProtection="1">
      <alignment horizontal="center" vertical="center" readingOrder="1"/>
    </xf>
    <xf numFmtId="0" fontId="3" fillId="4" borderId="12" xfId="0" applyFont="1" applyFill="1" applyBorder="1" applyAlignment="1" applyProtection="1">
      <alignment horizontal="center" vertical="center" readingOrder="1"/>
    </xf>
    <xf numFmtId="165" fontId="3" fillId="0" borderId="0" xfId="0" applyNumberFormat="1" applyFont="1" applyAlignment="1" applyProtection="1">
      <alignment horizontal="center" vertical="center" readingOrder="1"/>
      <protection locked="0"/>
    </xf>
    <xf numFmtId="0" fontId="1" fillId="3" borderId="16" xfId="0" applyFont="1" applyFill="1" applyBorder="1" applyAlignment="1" applyProtection="1">
      <alignment horizontal="center" vertical="center" wrapText="1" readingOrder="1"/>
    </xf>
    <xf numFmtId="0" fontId="1" fillId="3" borderId="4" xfId="0" applyFont="1" applyFill="1" applyBorder="1" applyAlignment="1" applyProtection="1">
      <alignment horizontal="center" vertical="center" wrapText="1" readingOrder="1"/>
    </xf>
    <xf numFmtId="0" fontId="1" fillId="3" borderId="17" xfId="0" applyFont="1" applyFill="1" applyBorder="1" applyAlignment="1" applyProtection="1">
      <alignment horizontal="center" vertical="center" wrapText="1" readingOrder="1"/>
    </xf>
    <xf numFmtId="0" fontId="1" fillId="3" borderId="5" xfId="0" applyFont="1" applyFill="1" applyBorder="1" applyAlignment="1" applyProtection="1">
      <alignment horizontal="center" vertical="center" wrapText="1" readingOrder="1"/>
    </xf>
    <xf numFmtId="0" fontId="1" fillId="3" borderId="18" xfId="0" applyFont="1" applyFill="1" applyBorder="1" applyAlignment="1" applyProtection="1">
      <alignment horizontal="center" vertical="center" wrapText="1" readingOrder="1"/>
    </xf>
    <xf numFmtId="0" fontId="1" fillId="3" borderId="15" xfId="0" applyFont="1" applyFill="1" applyBorder="1" applyAlignment="1" applyProtection="1">
      <alignment horizontal="center" vertical="center" wrapText="1" readingOrder="1"/>
    </xf>
    <xf numFmtId="0" fontId="1" fillId="3" borderId="19" xfId="0" applyFont="1" applyFill="1" applyBorder="1" applyAlignment="1" applyProtection="1">
      <alignment horizontal="center" vertical="center" wrapText="1" readingOrder="1"/>
    </xf>
    <xf numFmtId="0" fontId="1" fillId="0" borderId="19" xfId="0" applyFont="1" applyBorder="1" applyAlignment="1" applyProtection="1">
      <alignment horizontal="left" vertical="center" wrapText="1" readingOrder="1"/>
    </xf>
    <xf numFmtId="0" fontId="1" fillId="0" borderId="15" xfId="0" applyFont="1" applyBorder="1" applyAlignment="1" applyProtection="1">
      <alignment horizontal="left" vertical="center" wrapText="1" readingOrder="1"/>
    </xf>
    <xf numFmtId="164" fontId="1" fillId="0" borderId="9" xfId="0" applyNumberFormat="1" applyFont="1" applyBorder="1" applyAlignment="1" applyProtection="1">
      <alignment horizontal="center" vertical="center" wrapText="1" readingOrder="1"/>
    </xf>
    <xf numFmtId="164" fontId="1" fillId="0" borderId="21" xfId="0" applyNumberFormat="1" applyFont="1" applyBorder="1" applyAlignment="1" applyProtection="1">
      <alignment horizontal="center" vertical="center" wrapText="1" readingOrder="1"/>
    </xf>
    <xf numFmtId="0" fontId="1" fillId="6" borderId="6" xfId="0" applyFont="1" applyFill="1" applyBorder="1" applyAlignment="1" applyProtection="1">
      <alignment horizontal="left" vertical="center" wrapText="1" readingOrder="1"/>
      <protection locked="0"/>
    </xf>
    <xf numFmtId="0" fontId="0" fillId="0" borderId="0" xfId="0" applyAlignment="1">
      <alignment horizontal="center" vertical="center" readingOrder="1"/>
    </xf>
  </cellXfs>
  <cellStyles count="1">
    <cellStyle name="Normal" xfId="0" builtinId="0"/>
  </cellStyles>
  <dxfs count="26">
    <dxf>
      <numFmt numFmtId="166" formatCode=";;;"/>
      <fill>
        <patternFill>
          <bgColor rgb="FFCCCCFF"/>
        </patternFill>
      </fill>
    </dxf>
    <dxf>
      <numFmt numFmtId="167" formatCode=";;;\l"/>
    </dxf>
    <dxf>
      <numFmt numFmtId="167" formatCode=";;;\l"/>
    </dxf>
    <dxf>
      <numFmt numFmtId="167" formatCode=";;;\l"/>
    </dxf>
    <dxf>
      <numFmt numFmtId="166" formatCode=";;;"/>
    </dxf>
    <dxf>
      <numFmt numFmtId="166" formatCode=";;;"/>
    </dxf>
    <dxf>
      <fill>
        <patternFill>
          <bgColor rgb="FFCCCCFF"/>
        </patternFill>
      </fill>
    </dxf>
    <dxf>
      <numFmt numFmtId="166" formatCode=";;;"/>
    </dxf>
    <dxf>
      <numFmt numFmtId="166" formatCode=";;;"/>
    </dxf>
    <dxf>
      <numFmt numFmtId="167" formatCode=";;;\l"/>
    </dxf>
    <dxf>
      <numFmt numFmtId="166" formatCode=";;;"/>
    </dxf>
    <dxf>
      <numFmt numFmtId="166" formatCode=";;;"/>
    </dxf>
    <dxf>
      <numFmt numFmtId="166" formatCode=";;;"/>
    </dxf>
    <dxf>
      <numFmt numFmtId="167" formatCode=";;;\l"/>
    </dxf>
    <dxf>
      <numFmt numFmtId="167" formatCode=";;;\l"/>
    </dxf>
    <dxf>
      <numFmt numFmtId="167" formatCode=";;;\l"/>
    </dxf>
    <dxf>
      <numFmt numFmtId="167" formatCode=";;;\l"/>
    </dxf>
    <dxf>
      <numFmt numFmtId="166" formatCode=";;;"/>
    </dxf>
    <dxf>
      <numFmt numFmtId="167" formatCode=";;;\l"/>
    </dxf>
    <dxf>
      <numFmt numFmtId="167" formatCode=";;;\l"/>
    </dxf>
    <dxf>
      <numFmt numFmtId="167" formatCode=";;;\l"/>
    </dxf>
    <dxf>
      <numFmt numFmtId="167" formatCode=";;;\l"/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</dxfs>
  <tableStyles count="0" defaultTableStyle="TableStyleMedium9" defaultPivotStyle="PivotStyleLight16"/>
  <colors>
    <mruColors>
      <color rgb="FFCCFF99"/>
      <color rgb="FFCC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1249382</xdr:colOff>
      <xdr:row>0</xdr:row>
      <xdr:rowOff>173182</xdr:rowOff>
    </xdr:from>
    <xdr:to>
      <xdr:col>6</xdr:col>
      <xdr:colOff>160811</xdr:colOff>
      <xdr:row>0</xdr:row>
      <xdr:rowOff>197923</xdr:rowOff>
    </xdr:to>
    <xdr:cxnSp macro="">
      <xdr:nvCxnSpPr>
        <xdr:cNvPr id="3" name="Straight Arrow Connector 2"/>
        <xdr:cNvCxnSpPr/>
      </xdr:nvCxnSpPr>
      <xdr:spPr>
        <a:xfrm flipH="1" flipV="1">
          <a:off x="2832759" y="173182"/>
          <a:ext cx="5603669" cy="24741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23813</xdr:colOff>
      <xdr:row>7</xdr:row>
      <xdr:rowOff>190501</xdr:rowOff>
    </xdr:from>
    <xdr:to>
      <xdr:col>20</xdr:col>
      <xdr:colOff>0</xdr:colOff>
      <xdr:row>11</xdr:row>
      <xdr:rowOff>158750</xdr:rowOff>
    </xdr:to>
    <xdr:sp macro="" textlink="">
      <xdr:nvSpPr>
        <xdr:cNvPr id="2" name="TextBox 1"/>
        <xdr:cNvSpPr txBox="1"/>
      </xdr:nvSpPr>
      <xdr:spPr>
        <a:xfrm>
          <a:off x="15797790" y="2773796"/>
          <a:ext cx="5748915" cy="12093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LB" sz="2400" b="1">
              <a:latin typeface="KFGQPC Uthman Taha Naskh" pitchFamily="2" charset="-78"/>
              <a:cs typeface="KFGQPC Uthman Taha Naskh" pitchFamily="2" charset="-78"/>
            </a:rPr>
            <a:t>الكتابة</a:t>
          </a:r>
          <a:r>
            <a:rPr lang="ar-LB" sz="2400" b="1" baseline="0">
              <a:latin typeface="KFGQPC Uthman Taha Naskh" pitchFamily="2" charset="-78"/>
              <a:cs typeface="KFGQPC Uthman Taha Naskh" pitchFamily="2" charset="-78"/>
            </a:rPr>
            <a:t> فقط في الخلايا التي لا تحتوي على معادلات</a:t>
          </a:r>
          <a:endParaRPr lang="en-US" sz="2400" b="1" baseline="0">
            <a:latin typeface="+mn-lt"/>
            <a:cs typeface="KFGQPC Uthman Taha Naskh" pitchFamily="2" charset="-78"/>
          </a:endParaRPr>
        </a:p>
        <a:p>
          <a:pPr algn="ctr"/>
          <a:r>
            <a:rPr lang="ar-LB" sz="2400" b="1" baseline="0">
              <a:latin typeface="+mn-lt"/>
              <a:cs typeface="KFGQPC Uthman Taha Naskh" pitchFamily="2" charset="-78"/>
            </a:rPr>
            <a:t>باللون الأخضر فاتح</a:t>
          </a:r>
          <a:endParaRPr lang="en-US" sz="2400" b="1" baseline="0">
            <a:latin typeface="KFGQPC Uthman Taha Naskh" pitchFamily="2" charset="-78"/>
            <a:cs typeface="KFGQPC Uthman Taha Naskh" pitchFamily="2" charset="-78"/>
          </a:endParaRPr>
        </a:p>
      </xdr:txBody>
    </xdr:sp>
    <xdr:clientData/>
  </xdr:twoCellAnchor>
  <xdr:twoCellAnchor>
    <xdr:from>
      <xdr:col>4</xdr:col>
      <xdr:colOff>1082386</xdr:colOff>
      <xdr:row>0</xdr:row>
      <xdr:rowOff>158750</xdr:rowOff>
    </xdr:from>
    <xdr:to>
      <xdr:col>12</xdr:col>
      <xdr:colOff>259773</xdr:colOff>
      <xdr:row>0</xdr:row>
      <xdr:rowOff>230909</xdr:rowOff>
    </xdr:to>
    <xdr:cxnSp macro="">
      <xdr:nvCxnSpPr>
        <xdr:cNvPr id="4" name="Straight Arrow Connector 3"/>
        <xdr:cNvCxnSpPr/>
      </xdr:nvCxnSpPr>
      <xdr:spPr>
        <a:xfrm flipH="1" flipV="1">
          <a:off x="4257386" y="158750"/>
          <a:ext cx="7013864" cy="72159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J42"/>
  <sheetViews>
    <sheetView topLeftCell="A4" zoomScale="40" zoomScaleNormal="40" workbookViewId="0">
      <selection activeCell="B6" sqref="B6:H6"/>
    </sheetView>
  </sheetViews>
  <sheetFormatPr defaultColWidth="9" defaultRowHeight="15"/>
  <cols>
    <col min="1" max="1" width="9" style="1"/>
    <col min="2" max="3" width="20.7109375" style="1" customWidth="1"/>
    <col min="4" max="4" width="25.42578125" style="1" bestFit="1" customWidth="1"/>
    <col min="5" max="8" width="20.7109375" style="1" customWidth="1"/>
    <col min="9" max="15" width="21.5703125" style="1" customWidth="1"/>
    <col min="16" max="16384" width="9" style="1"/>
  </cols>
  <sheetData>
    <row r="1" spans="2:10" ht="21" customHeight="1">
      <c r="B1" s="8" t="s">
        <v>8</v>
      </c>
      <c r="C1" s="10">
        <v>41944</v>
      </c>
      <c r="D1" s="8" t="s">
        <v>11</v>
      </c>
      <c r="E1" s="15">
        <f>MONTH($C$1)</f>
        <v>11</v>
      </c>
      <c r="G1" s="36" t="s">
        <v>12</v>
      </c>
      <c r="H1" s="37"/>
      <c r="I1" s="38"/>
    </row>
    <row r="2" spans="2:10" ht="21" customHeight="1" thickBot="1">
      <c r="B2" s="8" t="s">
        <v>9</v>
      </c>
      <c r="C2" s="9">
        <f>EOMONTH($C$1,-1)+1</f>
        <v>41944</v>
      </c>
      <c r="D2" s="8" t="s">
        <v>10</v>
      </c>
      <c r="E2" s="15">
        <f>WEEKDAY($C$2)</f>
        <v>7</v>
      </c>
      <c r="G2" s="39"/>
      <c r="H2" s="40"/>
      <c r="I2" s="41"/>
    </row>
    <row r="3" spans="2:10" ht="33.75" customHeight="1">
      <c r="B3" s="42">
        <f>C2</f>
        <v>41944</v>
      </c>
      <c r="C3" s="42"/>
      <c r="D3" s="42"/>
      <c r="E3" s="42"/>
      <c r="F3" s="42"/>
      <c r="G3" s="42"/>
      <c r="H3" s="42"/>
    </row>
    <row r="4" spans="2:10" ht="1.5" customHeight="1" thickBot="1">
      <c r="B4" s="3" t="s">
        <v>7</v>
      </c>
      <c r="C4" s="3" t="s">
        <v>7</v>
      </c>
      <c r="D4" s="3" t="s">
        <v>7</v>
      </c>
      <c r="E4" s="3" t="s">
        <v>7</v>
      </c>
      <c r="F4" s="3" t="s">
        <v>7</v>
      </c>
    </row>
    <row r="5" spans="2:10" ht="63.75" thickBot="1">
      <c r="B5" s="11" t="s">
        <v>0</v>
      </c>
      <c r="C5" s="12" t="s">
        <v>1</v>
      </c>
      <c r="D5" s="12" t="s">
        <v>2</v>
      </c>
      <c r="E5" s="12" t="s">
        <v>3</v>
      </c>
      <c r="F5" s="13" t="s">
        <v>4</v>
      </c>
      <c r="G5" s="14" t="s">
        <v>5</v>
      </c>
      <c r="H5" s="14" t="s">
        <v>6</v>
      </c>
      <c r="J5" s="16" t="s">
        <v>13</v>
      </c>
    </row>
    <row r="6" spans="2:10" ht="21.75" thickBot="1">
      <c r="B6" s="4">
        <f>IF(MOD(ROW(),6)=0,COLUMNS($B$6:B6)+(ROWS($B$6:B6)-1)*7+INT(MOD(ROWS($B$6:B6)-1,6)),"")-$E$2+$C$2</f>
        <v>41938</v>
      </c>
      <c r="C6" s="4">
        <f>IF(MOD(ROW(),6)=0,COLUMNS($B$6:C6)+(ROWS($B$6:C6)-1)*7+INT(MOD(ROWS($B$6:C6)-1,6)),"")-$E$2+$C$2</f>
        <v>41939</v>
      </c>
      <c r="D6" s="4">
        <f>IF(MOD(ROW(),6)=0,COLUMNS($B$6:D6)+(ROWS($B$6:D6)-1)*7+INT(MOD(ROWS($B$6:D6)-1,6)),"")-$E$2+$C$2</f>
        <v>41940</v>
      </c>
      <c r="E6" s="4">
        <f>IF(MOD(ROW(),6)=0,COLUMNS($B$6:E6)+(ROWS($B$6:E6)-1)*7+INT(MOD(ROWS($B$6:E6)-1,6)),"")-$E$2+$C$2</f>
        <v>41941</v>
      </c>
      <c r="F6" s="4">
        <f>IF(MOD(ROW(),6)=0,COLUMNS($B$6:F6)+(ROWS($B$6:F6)-1)*7+INT(MOD(ROWS($B$6:F6)-1,6)),"")-$E$2+$C$2</f>
        <v>41942</v>
      </c>
      <c r="G6" s="4">
        <f>IF(MOD(ROW(),6)=0,COLUMNS($B$6:G6)+(ROWS($B$6:G6)-1)*7+INT(MOD(ROWS($B$6:G6)-1,6)),"")-$E$2+$C$2</f>
        <v>41943</v>
      </c>
      <c r="H6" s="4">
        <f>IF(MOD(ROW(),6)=0,COLUMNS($B$6:H6)+(ROWS($B$6:H6)-1)*7+INT(MOD(ROWS($B$6:H6)-1,6)),"")-$E$2+$C$2</f>
        <v>41944</v>
      </c>
    </row>
    <row r="7" spans="2:10" ht="21">
      <c r="B7" s="2" t="str">
        <f>IF(MONTH(B$6)=$E$1,ROWS($B$7:B7)&amp;" - ","")</f>
        <v/>
      </c>
      <c r="C7" s="2" t="str">
        <f>IF(MONTH(C$6)=$E$1,ROWS($B$7:C7)&amp;" - ","")</f>
        <v/>
      </c>
      <c r="D7" s="2" t="str">
        <f>IF(MONTH(D$6)=$E$1,ROWS($B$7:D7)&amp;" - ","")</f>
        <v/>
      </c>
      <c r="E7" s="2" t="str">
        <f>IF(MONTH(E$6)=$E$1,ROWS($B$7:E7)&amp;" - ","")</f>
        <v/>
      </c>
      <c r="F7" s="2" t="str">
        <f>IF(MONTH(F$6)=$E$1,ROWS($B$7:F7)&amp;" - ","")</f>
        <v/>
      </c>
      <c r="G7" s="2" t="str">
        <f>IF(MONTH(G$6)=$E$1,ROWS($B$7:G7)&amp;" - ","")</f>
        <v/>
      </c>
      <c r="H7" s="2" t="str">
        <f>IF(MONTH(H$6)=$E$1,ROWS($B$7:H7)&amp;" - ","")</f>
        <v xml:space="preserve">1 - </v>
      </c>
    </row>
    <row r="8" spans="2:10" ht="21">
      <c r="B8" s="2" t="str">
        <f>IF(MONTH(B$6)=$E$1,ROWS($B$7:B8)&amp;" - ","")</f>
        <v/>
      </c>
      <c r="C8" s="2" t="str">
        <f>IF(MONTH(C$6)=$E$1,ROWS($B$7:C8)&amp;" - ","")</f>
        <v/>
      </c>
      <c r="D8" s="2" t="str">
        <f>IF(MONTH(D$6)=$E$1,ROWS($B$7:D8)&amp;" - ","")</f>
        <v/>
      </c>
      <c r="E8" s="2" t="str">
        <f>IF(MONTH(E$6)=$E$1,ROWS($B$7:E8)&amp;" - ","")</f>
        <v/>
      </c>
      <c r="F8" s="2" t="str">
        <f>IF(MONTH(F$6)=$E$1,ROWS($B$7:F8)&amp;" - ","")</f>
        <v/>
      </c>
      <c r="G8" s="2" t="str">
        <f>IF(MONTH(G$6)=$E$1,ROWS($B$7:G8)&amp;" - ","")</f>
        <v/>
      </c>
      <c r="H8" s="2" t="str">
        <f>IF(MONTH(H$6)=$E$1,ROWS($B$7:H8)&amp;" - ","")</f>
        <v xml:space="preserve">2 - </v>
      </c>
    </row>
    <row r="9" spans="2:10" ht="21">
      <c r="B9" s="2" t="str">
        <f>IF(MONTH(B$6)=$E$1,ROWS($B$7:B9)&amp;" - ","")</f>
        <v/>
      </c>
      <c r="C9" s="2" t="str">
        <f>IF(MONTH(C$6)=$E$1,ROWS($B$7:C9)&amp;" - ","")</f>
        <v/>
      </c>
      <c r="D9" s="2" t="str">
        <f>IF(MONTH(D$6)=$E$1,ROWS($B$7:D9)&amp;" - ","")</f>
        <v/>
      </c>
      <c r="E9" s="2" t="str">
        <f>IF(MONTH(E$6)=$E$1,ROWS($B$7:E9)&amp;" - ","")</f>
        <v/>
      </c>
      <c r="F9" s="2" t="str">
        <f>IF(MONTH(F$6)=$E$1,ROWS($B$7:F9)&amp;" - ","")</f>
        <v/>
      </c>
      <c r="G9" s="2" t="str">
        <f>IF(MONTH(G$6)=$E$1,ROWS($B$7:G9)&amp;" - ","")</f>
        <v/>
      </c>
      <c r="H9" s="2" t="str">
        <f>IF(MONTH(H$6)=$E$1,ROWS($B$7:H9)&amp;" - ","")</f>
        <v xml:space="preserve">3 - </v>
      </c>
    </row>
    <row r="10" spans="2:10" ht="21">
      <c r="B10" s="2" t="str">
        <f>IF(MONTH(B$6)=$E$1,ROWS($B$7:B10)&amp;" - ","")</f>
        <v/>
      </c>
      <c r="C10" s="2" t="str">
        <f>IF(MONTH(C$6)=$E$1,ROWS($B$7:C10)&amp;" - ","")</f>
        <v/>
      </c>
      <c r="D10" s="2" t="str">
        <f>IF(MONTH(D$6)=$E$1,ROWS($B$7:D10)&amp;" - ","")</f>
        <v/>
      </c>
      <c r="E10" s="2" t="str">
        <f>IF(MONTH(E$6)=$E$1,ROWS($B$7:E10)&amp;" - ","")</f>
        <v/>
      </c>
      <c r="F10" s="2" t="str">
        <f>IF(MONTH(F$6)=$E$1,ROWS($B$7:F10)&amp;" - ","")</f>
        <v/>
      </c>
      <c r="G10" s="2" t="str">
        <f>IF(MONTH(G$6)=$E$1,ROWS($B$7:G10)&amp;" - ","")</f>
        <v/>
      </c>
      <c r="H10" s="2" t="str">
        <f>IF(MONTH(H$6)=$E$1,ROWS($B$7:H10)&amp;" - ","")</f>
        <v xml:space="preserve">4 - </v>
      </c>
    </row>
    <row r="11" spans="2:10" ht="21.75" thickBot="1">
      <c r="B11" s="2" t="str">
        <f>IF(MONTH(B$6)=$E$1,ROWS($B$7:B11)&amp;" - ","")</f>
        <v/>
      </c>
      <c r="C11" s="2" t="str">
        <f>IF(MONTH(C$6)=$E$1,ROWS($B$7:C11)&amp;" - ","")</f>
        <v/>
      </c>
      <c r="D11" s="2" t="str">
        <f>IF(MONTH(D$6)=$E$1,ROWS($B$7:D11)&amp;" - ","")</f>
        <v/>
      </c>
      <c r="E11" s="2" t="str">
        <f>IF(MONTH(E$6)=$E$1,ROWS($B$7:E11)&amp;" - ","")</f>
        <v/>
      </c>
      <c r="F11" s="2" t="str">
        <f>IF(MONTH(F$6)=$E$1,ROWS($B$7:F11)&amp;" - ","")</f>
        <v/>
      </c>
      <c r="G11" s="2" t="str">
        <f>IF(MONTH(G$6)=$E$1,ROWS($B$7:G11)&amp;" - ","")</f>
        <v/>
      </c>
      <c r="H11" s="2" t="str">
        <f>IF(MONTH(H$6)=$E$1,ROWS($B$7:H11)&amp;" - ","")</f>
        <v xml:space="preserve">5 - </v>
      </c>
    </row>
    <row r="12" spans="2:10" ht="21.75" thickBot="1">
      <c r="B12" s="4">
        <f t="shared" ref="B12:H12" si="0">IF(MOD(ROW(),6)=0,ROWS(B6:B12)+B6,"")</f>
        <v>41945</v>
      </c>
      <c r="C12" s="5">
        <f t="shared" si="0"/>
        <v>41946</v>
      </c>
      <c r="D12" s="5">
        <f t="shared" si="0"/>
        <v>41947</v>
      </c>
      <c r="E12" s="5">
        <f t="shared" si="0"/>
        <v>41948</v>
      </c>
      <c r="F12" s="6">
        <f t="shared" si="0"/>
        <v>41949</v>
      </c>
      <c r="G12" s="7">
        <f t="shared" si="0"/>
        <v>41950</v>
      </c>
      <c r="H12" s="7">
        <f t="shared" si="0"/>
        <v>41951</v>
      </c>
    </row>
    <row r="13" spans="2:10" ht="21">
      <c r="B13" s="2" t="str">
        <f>IF(MONTH(B$12)=$E$1,ROWS($B$7:B7)&amp;" - ","")</f>
        <v xml:space="preserve">1 - </v>
      </c>
      <c r="C13" s="2" t="str">
        <f>IF(MONTH(C$12)=$E$1,ROWS($B$7:C7)&amp;" - ","")</f>
        <v xml:space="preserve">1 - </v>
      </c>
      <c r="D13" s="2" t="str">
        <f>IF(MONTH(D$12)=$E$1,ROWS($B$7:D7)&amp;" - ","")</f>
        <v xml:space="preserve">1 - </v>
      </c>
      <c r="E13" s="2" t="str">
        <f>IF(MONTH(E$12)=$E$1,ROWS($B$7:E7)&amp;" - ","")</f>
        <v xml:space="preserve">1 - </v>
      </c>
      <c r="F13" s="2" t="str">
        <f>IF(MONTH(F$12)=$E$1,ROWS($B$7:F7)&amp;" - ","")</f>
        <v xml:space="preserve">1 - </v>
      </c>
      <c r="G13" s="2" t="str">
        <f>IF(MONTH(G$12)=$E$1,ROWS($B$7:G7)&amp;" - ","")</f>
        <v xml:space="preserve">1 - </v>
      </c>
      <c r="H13" s="2" t="str">
        <f>IF(MONTH(H$12)=$E$1,ROWS($B$7:H7)&amp;" - ","")</f>
        <v xml:space="preserve">1 - </v>
      </c>
    </row>
    <row r="14" spans="2:10" ht="21">
      <c r="B14" s="2" t="str">
        <f>IF(MONTH(B$12)=$E$1,ROWS($B$7:B8)&amp;" - ","")</f>
        <v xml:space="preserve">2 - </v>
      </c>
      <c r="C14" s="2" t="str">
        <f>IF(MONTH(C$12)=$E$1,ROWS($B$7:C8)&amp;" - ","")</f>
        <v xml:space="preserve">2 - </v>
      </c>
      <c r="D14" s="2" t="str">
        <f>IF(MONTH(D$12)=$E$1,ROWS($B$7:D8)&amp;" - ","")</f>
        <v xml:space="preserve">2 - </v>
      </c>
      <c r="E14" s="2" t="str">
        <f>IF(MONTH(E$12)=$E$1,ROWS($B$7:E8)&amp;" - ","")</f>
        <v xml:space="preserve">2 - </v>
      </c>
      <c r="F14" s="2" t="str">
        <f>IF(MONTH(F$12)=$E$1,ROWS($B$7:F8)&amp;" - ","")</f>
        <v xml:space="preserve">2 - </v>
      </c>
      <c r="G14" s="2" t="str">
        <f>IF(MONTH(G$12)=$E$1,ROWS($B$7:G8)&amp;" - ","")</f>
        <v xml:space="preserve">2 - </v>
      </c>
      <c r="H14" s="2" t="str">
        <f>IF(MONTH(H$12)=$E$1,ROWS($B$7:H8)&amp;" - ","")</f>
        <v xml:space="preserve">2 - </v>
      </c>
    </row>
    <row r="15" spans="2:10" ht="21">
      <c r="B15" s="2" t="str">
        <f>IF(MONTH(B$12)=$E$1,ROWS($B$7:B9)&amp;" - ","")</f>
        <v xml:space="preserve">3 - </v>
      </c>
      <c r="C15" s="2" t="str">
        <f>IF(MONTH(C$12)=$E$1,ROWS($B$7:C9)&amp;" - ","")</f>
        <v xml:space="preserve">3 - </v>
      </c>
      <c r="D15" s="2" t="str">
        <f>IF(MONTH(D$12)=$E$1,ROWS($B$7:D9)&amp;" - ","")</f>
        <v xml:space="preserve">3 - </v>
      </c>
      <c r="E15" s="2" t="str">
        <f>IF(MONTH(E$12)=$E$1,ROWS($B$7:E9)&amp;" - ","")</f>
        <v xml:space="preserve">3 - </v>
      </c>
      <c r="F15" s="2" t="str">
        <f>IF(MONTH(F$12)=$E$1,ROWS($B$7:F9)&amp;" - ","")</f>
        <v xml:space="preserve">3 - </v>
      </c>
      <c r="G15" s="2" t="str">
        <f>IF(MONTH(G$12)=$E$1,ROWS($B$7:G9)&amp;" - ","")</f>
        <v xml:space="preserve">3 - </v>
      </c>
      <c r="H15" s="2" t="str">
        <f>IF(MONTH(H$12)=$E$1,ROWS($B$7:H9)&amp;" - ","")</f>
        <v xml:space="preserve">3 - </v>
      </c>
    </row>
    <row r="16" spans="2:10" ht="21">
      <c r="B16" s="2" t="str">
        <f>IF(MONTH(B$12)=$E$1,ROWS($B$7:B10)&amp;" - ","")</f>
        <v xml:space="preserve">4 - </v>
      </c>
      <c r="C16" s="2" t="str">
        <f>IF(MONTH(C$12)=$E$1,ROWS($B$7:C10)&amp;" - ","")</f>
        <v xml:space="preserve">4 - </v>
      </c>
      <c r="D16" s="2" t="str">
        <f>IF(MONTH(D$12)=$E$1,ROWS($B$7:D10)&amp;" - ","")</f>
        <v xml:space="preserve">4 - </v>
      </c>
      <c r="E16" s="2" t="str">
        <f>IF(MONTH(E$12)=$E$1,ROWS($B$7:E10)&amp;" - ","")</f>
        <v xml:space="preserve">4 - </v>
      </c>
      <c r="F16" s="2" t="str">
        <f>IF(MONTH(F$12)=$E$1,ROWS($B$7:F10)&amp;" - ","")</f>
        <v xml:space="preserve">4 - </v>
      </c>
      <c r="G16" s="2" t="str">
        <f>IF(MONTH(G$12)=$E$1,ROWS($B$7:G10)&amp;" - ","")</f>
        <v xml:space="preserve">4 - </v>
      </c>
      <c r="H16" s="2" t="str">
        <f>IF(MONTH(H$12)=$E$1,ROWS($B$7:H10)&amp;" - ","")</f>
        <v xml:space="preserve">4 - </v>
      </c>
    </row>
    <row r="17" spans="2:8" ht="21.75" thickBot="1">
      <c r="B17" s="2" t="str">
        <f>IF(MONTH(B$12)=$E$1,ROWS($B$7:B11)&amp;" - ","")</f>
        <v xml:space="preserve">5 - </v>
      </c>
      <c r="C17" s="2" t="str">
        <f>IF(MONTH(C$12)=$E$1,ROWS($B$7:C11)&amp;" - ","")</f>
        <v xml:space="preserve">5 - </v>
      </c>
      <c r="D17" s="2" t="str">
        <f>IF(MONTH(D$12)=$E$1,ROWS($B$7:D11)&amp;" - ","")</f>
        <v xml:space="preserve">5 - </v>
      </c>
      <c r="E17" s="2" t="str">
        <f>IF(MONTH(E$12)=$E$1,ROWS($B$7:E11)&amp;" - ","")</f>
        <v xml:space="preserve">5 - </v>
      </c>
      <c r="F17" s="2" t="str">
        <f>IF(MONTH(F$12)=$E$1,ROWS($B$7:F11)&amp;" - ","")</f>
        <v xml:space="preserve">5 - </v>
      </c>
      <c r="G17" s="2" t="str">
        <f>IF(MONTH(G$12)=$E$1,ROWS($B$7:G11)&amp;" - ","")</f>
        <v xml:space="preserve">5 - </v>
      </c>
      <c r="H17" s="2" t="str">
        <f>IF(MONTH(H$12)=$E$1,ROWS($B$7:H11)&amp;" - ","")</f>
        <v xml:space="preserve">5 - </v>
      </c>
    </row>
    <row r="18" spans="2:8" ht="21.75" thickBot="1">
      <c r="B18" s="17">
        <f t="shared" ref="B18:H18" si="1">IF(MOD(ROW(),6)=0,ROWS(B12:B18)+B12,"")</f>
        <v>41952</v>
      </c>
      <c r="C18" s="5">
        <f t="shared" si="1"/>
        <v>41953</v>
      </c>
      <c r="D18" s="6">
        <f t="shared" si="1"/>
        <v>41954</v>
      </c>
      <c r="E18" s="7">
        <f t="shared" si="1"/>
        <v>41955</v>
      </c>
      <c r="F18" s="7">
        <f t="shared" si="1"/>
        <v>41956</v>
      </c>
      <c r="G18" s="5">
        <f t="shared" si="1"/>
        <v>41957</v>
      </c>
      <c r="H18" s="5">
        <f t="shared" si="1"/>
        <v>41958</v>
      </c>
    </row>
    <row r="19" spans="2:8" ht="21">
      <c r="B19" s="2" t="str">
        <f>IF(MONTH(B$18)=$E$1,ROWS($B$7:B7)&amp;" - ","")</f>
        <v xml:space="preserve">1 - </v>
      </c>
      <c r="C19" s="2" t="str">
        <f>IF(MONTH(C$18)=$E$1,ROWS($B$7:C7)&amp;" - ","")</f>
        <v xml:space="preserve">1 - </v>
      </c>
      <c r="D19" s="2" t="str">
        <f>IF(MONTH(D$18)=$E$1,ROWS($B$7:D7)&amp;" - ","")</f>
        <v xml:space="preserve">1 - </v>
      </c>
      <c r="E19" s="2" t="str">
        <f>IF(MONTH(E$18)=$E$1,ROWS($B$7:E7)&amp;" - ","")</f>
        <v xml:space="preserve">1 - </v>
      </c>
      <c r="F19" s="2" t="str">
        <f>IF(MONTH(F$18)=$E$1,ROWS($B$7:F7)&amp;" - ","")</f>
        <v xml:space="preserve">1 - </v>
      </c>
      <c r="G19" s="2" t="str">
        <f>IF(MONTH(G$18)=$E$1,ROWS($B$7:G7)&amp;" - ","")</f>
        <v xml:space="preserve">1 - </v>
      </c>
      <c r="H19" s="2" t="str">
        <f>IF(MONTH(H$18)=$E$1,ROWS($B$7:H7)&amp;" - ","")</f>
        <v xml:space="preserve">1 - </v>
      </c>
    </row>
    <row r="20" spans="2:8" ht="21">
      <c r="B20" s="2" t="str">
        <f>IF(MONTH(B$18)=$E$1,ROWS($B$7:B8)&amp;" - ","")</f>
        <v xml:space="preserve">2 - </v>
      </c>
      <c r="C20" s="2" t="str">
        <f>IF(MONTH(C$18)=$E$1,ROWS($B$7:C8)&amp;" - ","")</f>
        <v xml:space="preserve">2 - </v>
      </c>
      <c r="D20" s="2" t="str">
        <f>IF(MONTH(D$18)=$E$1,ROWS($B$7:D8)&amp;" - ","")</f>
        <v xml:space="preserve">2 - </v>
      </c>
      <c r="E20" s="2" t="str">
        <f>IF(MONTH(E$18)=$E$1,ROWS($B$7:E8)&amp;" - ","")</f>
        <v xml:space="preserve">2 - </v>
      </c>
      <c r="F20" s="2" t="str">
        <f>IF(MONTH(F$18)=$E$1,ROWS($B$7:F8)&amp;" - ","")</f>
        <v xml:space="preserve">2 - </v>
      </c>
      <c r="G20" s="2" t="str">
        <f>IF(MONTH(G$18)=$E$1,ROWS($B$7:G8)&amp;" - ","")</f>
        <v xml:space="preserve">2 - </v>
      </c>
      <c r="H20" s="2" t="str">
        <f>IF(MONTH(H$18)=$E$1,ROWS($B$7:H8)&amp;" - ","")</f>
        <v xml:space="preserve">2 - </v>
      </c>
    </row>
    <row r="21" spans="2:8" ht="21">
      <c r="B21" s="2" t="str">
        <f>IF(MONTH(B$18)=$E$1,ROWS($B$7:B9)&amp;" - ","")</f>
        <v xml:space="preserve">3 - </v>
      </c>
      <c r="C21" s="2" t="str">
        <f>IF(MONTH(C$18)=$E$1,ROWS($B$7:C9)&amp;" - ","")</f>
        <v xml:space="preserve">3 - </v>
      </c>
      <c r="D21" s="2" t="str">
        <f>IF(MONTH(D$18)=$E$1,ROWS($B$7:D9)&amp;" - ","")</f>
        <v xml:space="preserve">3 - </v>
      </c>
      <c r="E21" s="2" t="str">
        <f>IF(MONTH(E$18)=$E$1,ROWS($B$7:E9)&amp;" - ","")</f>
        <v xml:space="preserve">3 - </v>
      </c>
      <c r="F21" s="2" t="str">
        <f>IF(MONTH(F$18)=$E$1,ROWS($B$7:F9)&amp;" - ","")</f>
        <v xml:space="preserve">3 - </v>
      </c>
      <c r="G21" s="2" t="str">
        <f>IF(MONTH(G$18)=$E$1,ROWS($B$7:G9)&amp;" - ","")</f>
        <v xml:space="preserve">3 - </v>
      </c>
      <c r="H21" s="2" t="str">
        <f>IF(MONTH(H$18)=$E$1,ROWS($B$7:H9)&amp;" - ","")</f>
        <v xml:space="preserve">3 - </v>
      </c>
    </row>
    <row r="22" spans="2:8" ht="21">
      <c r="B22" s="2" t="str">
        <f>IF(MONTH(B$18)=$E$1,ROWS($B$7:B10)&amp;" - ","")</f>
        <v xml:space="preserve">4 - </v>
      </c>
      <c r="C22" s="2" t="str">
        <f>IF(MONTH(C$18)=$E$1,ROWS($B$7:C10)&amp;" - ","")</f>
        <v xml:space="preserve">4 - </v>
      </c>
      <c r="D22" s="2" t="str">
        <f>IF(MONTH(D$18)=$E$1,ROWS($B$7:D10)&amp;" - ","")</f>
        <v xml:space="preserve">4 - </v>
      </c>
      <c r="E22" s="2" t="str">
        <f>IF(MONTH(E$18)=$E$1,ROWS($B$7:E10)&amp;" - ","")</f>
        <v xml:space="preserve">4 - </v>
      </c>
      <c r="F22" s="2" t="str">
        <f>IF(MONTH(F$18)=$E$1,ROWS($B$7:F10)&amp;" - ","")</f>
        <v xml:space="preserve">4 - </v>
      </c>
      <c r="G22" s="2" t="str">
        <f>IF(MONTH(G$18)=$E$1,ROWS($B$7:G10)&amp;" - ","")</f>
        <v xml:space="preserve">4 - </v>
      </c>
      <c r="H22" s="2" t="str">
        <f>IF(MONTH(H$18)=$E$1,ROWS($B$7:H10)&amp;" - ","")</f>
        <v xml:space="preserve">4 - </v>
      </c>
    </row>
    <row r="23" spans="2:8" ht="21.75" thickBot="1">
      <c r="B23" s="2" t="str">
        <f>IF(MONTH(B$18)=$E$1,ROWS($B$7:B11)&amp;" - ","")</f>
        <v xml:space="preserve">5 - </v>
      </c>
      <c r="C23" s="2" t="str">
        <f>IF(MONTH(C$18)=$E$1,ROWS($B$7:C11)&amp;" - ","")</f>
        <v xml:space="preserve">5 - </v>
      </c>
      <c r="D23" s="2" t="str">
        <f>IF(MONTH(D$18)=$E$1,ROWS($B$7:D11)&amp;" - ","")</f>
        <v xml:space="preserve">5 - </v>
      </c>
      <c r="E23" s="2" t="str">
        <f>IF(MONTH(E$18)=$E$1,ROWS($B$7:E11)&amp;" - ","")</f>
        <v xml:space="preserve">5 - </v>
      </c>
      <c r="F23" s="2" t="str">
        <f>IF(MONTH(F$18)=$E$1,ROWS($B$7:F11)&amp;" - ","")</f>
        <v xml:space="preserve">5 - </v>
      </c>
      <c r="G23" s="2" t="str">
        <f>IF(MONTH(G$18)=$E$1,ROWS($B$7:G11)&amp;" - ","")</f>
        <v xml:space="preserve">5 - </v>
      </c>
      <c r="H23" s="2" t="str">
        <f>IF(MONTH(H$18)=$E$1,ROWS($B$7:H11)&amp;" - ","")</f>
        <v xml:space="preserve">5 - </v>
      </c>
    </row>
    <row r="24" spans="2:8" ht="21.75" thickBot="1">
      <c r="B24" s="18">
        <f t="shared" ref="B24:H24" si="2">IF(MOD(ROW(),6)=0,ROWS(B18:B24)+B18,"")</f>
        <v>41959</v>
      </c>
      <c r="C24" s="5">
        <f t="shared" si="2"/>
        <v>41960</v>
      </c>
      <c r="D24" s="5">
        <f t="shared" si="2"/>
        <v>41961</v>
      </c>
      <c r="E24" s="5">
        <f t="shared" si="2"/>
        <v>41962</v>
      </c>
      <c r="F24" s="5">
        <f t="shared" si="2"/>
        <v>41963</v>
      </c>
      <c r="G24" s="5">
        <f t="shared" si="2"/>
        <v>41964</v>
      </c>
      <c r="H24" s="5">
        <f t="shared" si="2"/>
        <v>41965</v>
      </c>
    </row>
    <row r="25" spans="2:8" ht="21">
      <c r="B25" s="2" t="str">
        <f>IF(MONTH(B$24)=$E$1,ROWS($B$7:B7)&amp;" - ","")</f>
        <v xml:space="preserve">1 - </v>
      </c>
      <c r="C25" s="2" t="str">
        <f>IF(MONTH(C$24)=$E$1,ROWS($B$7:C7)&amp;" - ","")</f>
        <v xml:space="preserve">1 - </v>
      </c>
      <c r="D25" s="2" t="str">
        <f>IF(MONTH(D$24)=$E$1,ROWS($B$7:D7)&amp;" - ","")</f>
        <v xml:space="preserve">1 - </v>
      </c>
      <c r="E25" s="2" t="str">
        <f>IF(MONTH(E$24)=$E$1,ROWS($B$7:E7)&amp;" - ","")</f>
        <v xml:space="preserve">1 - </v>
      </c>
      <c r="F25" s="2" t="str">
        <f>IF(MONTH(F$24)=$E$1,ROWS($B$7:F7)&amp;" - ","")</f>
        <v xml:space="preserve">1 - </v>
      </c>
      <c r="G25" s="2" t="str">
        <f>IF(MONTH(G$24)=$E$1,ROWS($B$7:G7)&amp;" - ","")</f>
        <v xml:space="preserve">1 - </v>
      </c>
      <c r="H25" s="2" t="str">
        <f>IF(MONTH(H$24)=$E$1,ROWS($B$7:H7)&amp;" - ","")</f>
        <v xml:space="preserve">1 - </v>
      </c>
    </row>
    <row r="26" spans="2:8" ht="21">
      <c r="B26" s="2" t="str">
        <f>IF(MONTH(B$24)=$E$1,ROWS($B$7:B8)&amp;" - ","")</f>
        <v xml:space="preserve">2 - </v>
      </c>
      <c r="C26" s="2" t="str">
        <f>IF(MONTH(C$24)=$E$1,ROWS($B$7:C8)&amp;" - ","")</f>
        <v xml:space="preserve">2 - </v>
      </c>
      <c r="D26" s="2" t="str">
        <f>IF(MONTH(D$24)=$E$1,ROWS($B$7:D8)&amp;" - ","")</f>
        <v xml:space="preserve">2 - </v>
      </c>
      <c r="E26" s="2" t="str">
        <f>IF(MONTH(E$24)=$E$1,ROWS($B$7:E8)&amp;" - ","")</f>
        <v xml:space="preserve">2 - </v>
      </c>
      <c r="F26" s="2" t="str">
        <f>IF(MONTH(F$24)=$E$1,ROWS($B$7:F8)&amp;" - ","")</f>
        <v xml:space="preserve">2 - </v>
      </c>
      <c r="G26" s="2" t="str">
        <f>IF(MONTH(G$24)=$E$1,ROWS($B$7:G8)&amp;" - ","")</f>
        <v xml:space="preserve">2 - </v>
      </c>
      <c r="H26" s="2" t="str">
        <f>IF(MONTH(H$24)=$E$1,ROWS($B$7:H8)&amp;" - ","")</f>
        <v xml:space="preserve">2 - </v>
      </c>
    </row>
    <row r="27" spans="2:8" ht="21">
      <c r="B27" s="2" t="str">
        <f>IF(MONTH(B$24)=$E$1,ROWS($B$7:B9)&amp;" - ","")</f>
        <v xml:space="preserve">3 - </v>
      </c>
      <c r="C27" s="2" t="str">
        <f>IF(MONTH(C$24)=$E$1,ROWS($B$7:C9)&amp;" - ","")</f>
        <v xml:space="preserve">3 - </v>
      </c>
      <c r="D27" s="2" t="str">
        <f>IF(MONTH(D$24)=$E$1,ROWS($B$7:D9)&amp;" - ","")</f>
        <v xml:space="preserve">3 - </v>
      </c>
      <c r="E27" s="2" t="str">
        <f>IF(MONTH(E$24)=$E$1,ROWS($B$7:E9)&amp;" - ","")</f>
        <v xml:space="preserve">3 - </v>
      </c>
      <c r="F27" s="2" t="str">
        <f>IF(MONTH(F$24)=$E$1,ROWS($B$7:F9)&amp;" - ","")</f>
        <v xml:space="preserve">3 - </v>
      </c>
      <c r="G27" s="2" t="str">
        <f>IF(MONTH(G$24)=$E$1,ROWS($B$7:G9)&amp;" - ","")</f>
        <v xml:space="preserve">3 - </v>
      </c>
      <c r="H27" s="2" t="str">
        <f>IF(MONTH(H$24)=$E$1,ROWS($B$7:H9)&amp;" - ","")</f>
        <v xml:space="preserve">3 - </v>
      </c>
    </row>
    <row r="28" spans="2:8" ht="21">
      <c r="B28" s="2" t="str">
        <f>IF(MONTH(B$24)=$E$1,ROWS($B$7:B10)&amp;" - ","")</f>
        <v xml:space="preserve">4 - </v>
      </c>
      <c r="C28" s="2" t="str">
        <f>IF(MONTH(C$24)=$E$1,ROWS($B$7:C10)&amp;" - ","")</f>
        <v xml:space="preserve">4 - </v>
      </c>
      <c r="D28" s="2" t="str">
        <f>IF(MONTH(D$24)=$E$1,ROWS($B$7:D10)&amp;" - ","")</f>
        <v xml:space="preserve">4 - </v>
      </c>
      <c r="E28" s="2" t="str">
        <f>IF(MONTH(E$24)=$E$1,ROWS($B$7:E10)&amp;" - ","")</f>
        <v xml:space="preserve">4 - </v>
      </c>
      <c r="F28" s="2" t="str">
        <f>IF(MONTH(F$24)=$E$1,ROWS($B$7:F10)&amp;" - ","")</f>
        <v xml:space="preserve">4 - </v>
      </c>
      <c r="G28" s="2" t="str">
        <f>IF(MONTH(G$24)=$E$1,ROWS($B$7:G10)&amp;" - ","")</f>
        <v xml:space="preserve">4 - </v>
      </c>
      <c r="H28" s="2" t="str">
        <f>IF(MONTH(H$24)=$E$1,ROWS($B$7:H10)&amp;" - ","")</f>
        <v xml:space="preserve">4 - </v>
      </c>
    </row>
    <row r="29" spans="2:8" ht="21.75" thickBot="1">
      <c r="B29" s="2" t="str">
        <f>IF(MONTH(B$24)=$E$1,ROWS($B$7:B11)&amp;" - ","")</f>
        <v xml:space="preserve">5 - </v>
      </c>
      <c r="C29" s="2" t="str">
        <f>IF(MONTH(C$24)=$E$1,ROWS($B$7:C11)&amp;" - ","")</f>
        <v xml:space="preserve">5 - </v>
      </c>
      <c r="D29" s="2" t="str">
        <f>IF(MONTH(D$24)=$E$1,ROWS($B$7:D11)&amp;" - ","")</f>
        <v xml:space="preserve">5 - </v>
      </c>
      <c r="E29" s="2" t="str">
        <f>IF(MONTH(E$24)=$E$1,ROWS($B$7:E11)&amp;" - ","")</f>
        <v xml:space="preserve">5 - </v>
      </c>
      <c r="F29" s="2" t="str">
        <f>IF(MONTH(F$24)=$E$1,ROWS($B$7:F11)&amp;" - ","")</f>
        <v xml:space="preserve">5 - </v>
      </c>
      <c r="G29" s="2" t="str">
        <f>IF(MONTH(G$24)=$E$1,ROWS($B$7:G11)&amp;" - ","")</f>
        <v xml:space="preserve">5 - </v>
      </c>
      <c r="H29" s="2" t="str">
        <f>IF(MONTH(H$24)=$E$1,ROWS($B$7:H11)&amp;" - ","")</f>
        <v xml:space="preserve">5 - </v>
      </c>
    </row>
    <row r="30" spans="2:8" ht="21.75" thickBot="1">
      <c r="B30" s="18">
        <f t="shared" ref="B30:H30" si="3">IF(MOD(ROW(),6)=0,ROWS(B24:B30)+B24,"")</f>
        <v>41966</v>
      </c>
      <c r="C30" s="5">
        <f t="shared" si="3"/>
        <v>41967</v>
      </c>
      <c r="D30" s="5">
        <f t="shared" si="3"/>
        <v>41968</v>
      </c>
      <c r="E30" s="5">
        <f t="shared" si="3"/>
        <v>41969</v>
      </c>
      <c r="F30" s="5">
        <f t="shared" si="3"/>
        <v>41970</v>
      </c>
      <c r="G30" s="5">
        <f t="shared" si="3"/>
        <v>41971</v>
      </c>
      <c r="H30" s="5">
        <f t="shared" si="3"/>
        <v>41972</v>
      </c>
    </row>
    <row r="31" spans="2:8" ht="21">
      <c r="B31" s="2" t="str">
        <f>IF(MONTH(B$30)=$E$1,ROWS($B$7:B7)&amp;" - ","")</f>
        <v xml:space="preserve">1 - </v>
      </c>
      <c r="C31" s="2" t="str">
        <f>IF(MONTH(C$30)=$E$1,ROWS($B$7:C7)&amp;" - ","")</f>
        <v xml:space="preserve">1 - </v>
      </c>
      <c r="D31" s="2" t="str">
        <f>IF(MONTH(D$30)=$E$1,ROWS($B$7:D7)&amp;" - ","")</f>
        <v xml:space="preserve">1 - </v>
      </c>
      <c r="E31" s="2" t="str">
        <f>IF(MONTH(E$30)=$E$1,ROWS($B$7:E7)&amp;" - ","")</f>
        <v xml:space="preserve">1 - </v>
      </c>
      <c r="F31" s="2" t="str">
        <f>IF(MONTH(F$30)=$E$1,ROWS($B$7:F7)&amp;" - ","")</f>
        <v xml:space="preserve">1 - </v>
      </c>
      <c r="G31" s="2" t="str">
        <f>IF(MONTH(G$30)=$E$1,ROWS($B$7:G7)&amp;" - ","")</f>
        <v xml:space="preserve">1 - </v>
      </c>
      <c r="H31" s="2" t="str">
        <f>IF(MONTH(H$30)=$E$1,ROWS($B$7:H7)&amp;" - ","")</f>
        <v xml:space="preserve">1 - </v>
      </c>
    </row>
    <row r="32" spans="2:8" ht="21">
      <c r="B32" s="2" t="str">
        <f>IF(MONTH(B$30)=$E$1,ROWS($B$7:B8)&amp;" - ","")</f>
        <v xml:space="preserve">2 - </v>
      </c>
      <c r="C32" s="2" t="str">
        <f>IF(MONTH(C$30)=$E$1,ROWS($B$7:C8)&amp;" - ","")</f>
        <v xml:space="preserve">2 - </v>
      </c>
      <c r="D32" s="2" t="str">
        <f>IF(MONTH(D$30)=$E$1,ROWS($B$7:D8)&amp;" - ","")</f>
        <v xml:space="preserve">2 - </v>
      </c>
      <c r="E32" s="2" t="str">
        <f>IF(MONTH(E$30)=$E$1,ROWS($B$7:E8)&amp;" - ","")</f>
        <v xml:space="preserve">2 - </v>
      </c>
      <c r="F32" s="2" t="str">
        <f>IF(MONTH(F$30)=$E$1,ROWS($B$7:F8)&amp;" - ","")</f>
        <v xml:space="preserve">2 - </v>
      </c>
      <c r="G32" s="2" t="str">
        <f>IF(MONTH(G$30)=$E$1,ROWS($B$7:G8)&amp;" - ","")</f>
        <v xml:space="preserve">2 - </v>
      </c>
      <c r="H32" s="2" t="str">
        <f>IF(MONTH(H$30)=$E$1,ROWS($B$7:H8)&amp;" - ","")</f>
        <v xml:space="preserve">2 - </v>
      </c>
    </row>
    <row r="33" spans="2:8" ht="21">
      <c r="B33" s="2" t="str">
        <f>IF(MONTH(B$30)=$E$1,ROWS($B$7:B9)&amp;" - ","")</f>
        <v xml:space="preserve">3 - </v>
      </c>
      <c r="C33" s="2" t="str">
        <f>IF(MONTH(C$30)=$E$1,ROWS($B$7:C9)&amp;" - ","")</f>
        <v xml:space="preserve">3 - </v>
      </c>
      <c r="D33" s="2" t="str">
        <f>IF(MONTH(D$30)=$E$1,ROWS($B$7:D9)&amp;" - ","")</f>
        <v xml:space="preserve">3 - </v>
      </c>
      <c r="E33" s="2" t="str">
        <f>IF(MONTH(E$30)=$E$1,ROWS($B$7:E9)&amp;" - ","")</f>
        <v xml:space="preserve">3 - </v>
      </c>
      <c r="F33" s="2" t="str">
        <f>IF(MONTH(F$30)=$E$1,ROWS($B$7:F9)&amp;" - ","")</f>
        <v xml:space="preserve">3 - </v>
      </c>
      <c r="G33" s="2" t="str">
        <f>IF(MONTH(G$30)=$E$1,ROWS($B$7:G9)&amp;" - ","")</f>
        <v xml:space="preserve">3 - </v>
      </c>
      <c r="H33" s="2" t="str">
        <f>IF(MONTH(H$30)=$E$1,ROWS($B$7:H9)&amp;" - ","")</f>
        <v xml:space="preserve">3 - </v>
      </c>
    </row>
    <row r="34" spans="2:8" ht="21">
      <c r="B34" s="2" t="str">
        <f>IF(MONTH(B$30)=$E$1,ROWS($B$7:B10)&amp;" - ","")</f>
        <v xml:space="preserve">4 - </v>
      </c>
      <c r="C34" s="2" t="str">
        <f>IF(MONTH(C$30)=$E$1,ROWS($B$7:C10)&amp;" - ","")</f>
        <v xml:space="preserve">4 - </v>
      </c>
      <c r="D34" s="2" t="str">
        <f>IF(MONTH(D$30)=$E$1,ROWS($B$7:D10)&amp;" - ","")</f>
        <v xml:space="preserve">4 - </v>
      </c>
      <c r="E34" s="2" t="str">
        <f>IF(MONTH(E$30)=$E$1,ROWS($B$7:E10)&amp;" - ","")</f>
        <v xml:space="preserve">4 - </v>
      </c>
      <c r="F34" s="2" t="str">
        <f>IF(MONTH(F$30)=$E$1,ROWS($B$7:F10)&amp;" - ","")</f>
        <v xml:space="preserve">4 - </v>
      </c>
      <c r="G34" s="2" t="str">
        <f>IF(MONTH(G$30)=$E$1,ROWS($B$7:G10)&amp;" - ","")</f>
        <v xml:space="preserve">4 - </v>
      </c>
      <c r="H34" s="2" t="str">
        <f>IF(MONTH(H$30)=$E$1,ROWS($B$7:H10)&amp;" - ","")</f>
        <v xml:space="preserve">4 - </v>
      </c>
    </row>
    <row r="35" spans="2:8" ht="21.75" thickBot="1">
      <c r="B35" s="2" t="str">
        <f>IF(MONTH(B$30)=$E$1,ROWS($B$7:B11)&amp;" - ","")</f>
        <v xml:space="preserve">5 - </v>
      </c>
      <c r="C35" s="2" t="str">
        <f>IF(MONTH(C$30)=$E$1,ROWS($B$7:C11)&amp;" - ","")</f>
        <v xml:space="preserve">5 - </v>
      </c>
      <c r="D35" s="2" t="str">
        <f>IF(MONTH(D$30)=$E$1,ROWS($B$7:D11)&amp;" - ","")</f>
        <v xml:space="preserve">5 - </v>
      </c>
      <c r="E35" s="2" t="str">
        <f>IF(MONTH(E$30)=$E$1,ROWS($B$7:E11)&amp;" - ","")</f>
        <v xml:space="preserve">5 - </v>
      </c>
      <c r="F35" s="2" t="str">
        <f>IF(MONTH(F$30)=$E$1,ROWS($B$7:F11)&amp;" - ","")</f>
        <v xml:space="preserve">5 - </v>
      </c>
      <c r="G35" s="2" t="str">
        <f>IF(MONTH(G$30)=$E$1,ROWS($B$7:G11)&amp;" - ","")</f>
        <v xml:space="preserve">5 - </v>
      </c>
      <c r="H35" s="2" t="str">
        <f>IF(MONTH(H$30)=$E$1,ROWS($B$7:H11)&amp;" - ","")</f>
        <v xml:space="preserve">5 - </v>
      </c>
    </row>
    <row r="36" spans="2:8" ht="21.75" thickBot="1">
      <c r="B36" s="18">
        <f>IF(MOD(ROW(),6)=0,ROWS(B30:B36)+B30,"")</f>
        <v>41973</v>
      </c>
      <c r="C36" s="5">
        <f>IF(MOD(ROW(),6)=0,ROWS(C30:C36)+C30,"")</f>
        <v>41974</v>
      </c>
      <c r="D36" s="5">
        <f t="shared" ref="D36" si="4">IF(MOD(ROW(),6)=0,ROWS(D30:D36)+D30,"")</f>
        <v>41975</v>
      </c>
      <c r="E36" s="5"/>
      <c r="F36" s="5"/>
      <c r="G36" s="5"/>
      <c r="H36" s="5"/>
    </row>
    <row r="37" spans="2:8" ht="21">
      <c r="B37" s="2" t="str">
        <f>IF(MONTH(B$36)=$E$1,ROWS($B$7:B7)&amp;" - ","")</f>
        <v xml:space="preserve">1 - </v>
      </c>
      <c r="C37" s="2" t="str">
        <f>IF(MONTH(C$36)=$E$1,ROWS($B$7:C7)&amp;" - ","")</f>
        <v/>
      </c>
    </row>
    <row r="38" spans="2:8" ht="21">
      <c r="B38" s="2" t="str">
        <f>IF(MONTH(B$36)=$E$1,ROWS($B$7:B8)&amp;" - ","")</f>
        <v xml:space="preserve">2 - </v>
      </c>
      <c r="C38" s="2" t="str">
        <f>IF(MONTH(C$36)=$E$1,ROWS($B$7:C8)&amp;" - ","")</f>
        <v/>
      </c>
    </row>
    <row r="39" spans="2:8" ht="21">
      <c r="B39" s="2" t="str">
        <f>IF(MONTH(B$36)=$E$1,ROWS($B$7:B9)&amp;" - ","")</f>
        <v xml:space="preserve">3 - </v>
      </c>
      <c r="C39" s="2" t="str">
        <f>IF(MONTH(C$36)=$E$1,ROWS($B$7:C9)&amp;" - ","")</f>
        <v/>
      </c>
    </row>
    <row r="40" spans="2:8" ht="21">
      <c r="B40" s="2" t="str">
        <f>IF(MONTH(B$36)=$E$1,ROWS($B$7:B10)&amp;" - ","")</f>
        <v xml:space="preserve">4 - </v>
      </c>
      <c r="C40" s="2" t="str">
        <f>IF(MONTH(C$36)=$E$1,ROWS($B$7:C10)&amp;" - ","")</f>
        <v/>
      </c>
    </row>
    <row r="41" spans="2:8" ht="21.75" thickBot="1">
      <c r="B41" s="2" t="str">
        <f>IF(MONTH(B$36)=$E$1,ROWS($B$7:B11)&amp;" - ","")</f>
        <v xml:space="preserve">5 - </v>
      </c>
      <c r="C41" s="2" t="str">
        <f>IF(MONTH(C$36)=$E$1,ROWS($B$7:C11)&amp;" - ","")</f>
        <v/>
      </c>
    </row>
    <row r="42" spans="2:8" ht="21.75" thickBot="1">
      <c r="B42" s="18"/>
      <c r="C42" s="5"/>
    </row>
  </sheetData>
  <mergeCells count="2">
    <mergeCell ref="G1:I2"/>
    <mergeCell ref="B3:H3"/>
  </mergeCells>
  <conditionalFormatting sqref="B6:H6">
    <cfRule type="expression" dxfId="25" priority="8">
      <formula>MONTH(B6)&lt;&gt;$E$1</formula>
    </cfRule>
  </conditionalFormatting>
  <conditionalFormatting sqref="B12:H12">
    <cfRule type="expression" dxfId="24" priority="7">
      <formula>MONTH(B12)&lt;&gt;$E$1</formula>
    </cfRule>
  </conditionalFormatting>
  <conditionalFormatting sqref="B18:H18">
    <cfRule type="expression" dxfId="23" priority="6">
      <formula>MONTH(B18)&lt;&gt;$E$1</formula>
    </cfRule>
  </conditionalFormatting>
  <conditionalFormatting sqref="B24:H24">
    <cfRule type="expression" dxfId="22" priority="5">
      <formula>MONTH(B24)&lt;&gt;$E$1</formula>
    </cfRule>
  </conditionalFormatting>
  <conditionalFormatting sqref="B30:H30">
    <cfRule type="expression" dxfId="21" priority="4">
      <formula>MONTH(B30)&lt;&gt;$E$1</formula>
    </cfRule>
  </conditionalFormatting>
  <conditionalFormatting sqref="B36:D36">
    <cfRule type="expression" dxfId="20" priority="3">
      <formula>MONTH(B36)&lt;&gt;$E$1</formula>
    </cfRule>
  </conditionalFormatting>
  <conditionalFormatting sqref="E36:H36">
    <cfRule type="expression" dxfId="19" priority="2">
      <formula>MONTH(E36)&lt;&gt;$E$1</formula>
    </cfRule>
  </conditionalFormatting>
  <conditionalFormatting sqref="B42:C42">
    <cfRule type="expression" dxfId="18" priority="1">
      <formula>MONTH(B42)&lt;&gt;$E$1</formula>
    </cfRule>
  </conditionalFormatting>
  <dataValidations count="1">
    <dataValidation type="custom" allowBlank="1" showInputMessage="1" showErrorMessage="1" sqref="D1:E2 C2 B1:B2 B6:H6 B12:H12 B18:H18 B24:H24 B30:H30 B3:H3">
      <formula1>CHAR(156)</formula1>
    </dataValidation>
  </dataValidations>
  <pageMargins left="0.46" right="0.56999999999999995" top="0.24" bottom="0.2" header="0.18" footer="0.13"/>
  <pageSetup paperSize="9" orientation="landscape" horizontalDpi="200" verticalDpi="200" r:id="rId1"/>
  <ignoredErrors>
    <ignoredError sqref="B12:H12 B18:H18 B24:H24 B30:H3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2"/>
  <sheetViews>
    <sheetView zoomScale="70" zoomScaleNormal="70" workbookViewId="0">
      <selection activeCell="A2" sqref="A2"/>
    </sheetView>
  </sheetViews>
  <sheetFormatPr defaultColWidth="9" defaultRowHeight="15"/>
  <cols>
    <col min="1" max="1" width="9" style="1"/>
    <col min="2" max="2" width="6" style="1" customWidth="1"/>
    <col min="3" max="3" width="20.7109375" style="1" customWidth="1"/>
    <col min="4" max="4" width="4.85546875" style="1" customWidth="1"/>
    <col min="5" max="5" width="20.7109375" style="1" customWidth="1"/>
    <col min="6" max="6" width="5.85546875" style="1" customWidth="1"/>
    <col min="7" max="7" width="25.42578125" style="1" bestFit="1" customWidth="1"/>
    <col min="8" max="8" width="7.42578125" style="1" customWidth="1"/>
    <col min="9" max="9" width="20.7109375" style="1" customWidth="1"/>
    <col min="10" max="10" width="4.5703125" style="1" customWidth="1"/>
    <col min="11" max="11" width="20.7109375" style="1" customWidth="1"/>
    <col min="12" max="12" width="5.140625" style="1" customWidth="1"/>
    <col min="13" max="13" width="20.7109375" style="1" customWidth="1"/>
    <col min="14" max="14" width="5.5703125" style="1" customWidth="1"/>
    <col min="15" max="15" width="20.7109375" style="1" customWidth="1"/>
    <col min="16" max="22" width="21.5703125" style="1" customWidth="1"/>
    <col min="23" max="16384" width="9" style="1"/>
  </cols>
  <sheetData>
    <row r="1" spans="2:24" ht="21" customHeight="1">
      <c r="B1" s="8" t="s">
        <v>8</v>
      </c>
      <c r="C1" s="8"/>
      <c r="D1" s="8"/>
      <c r="E1" s="10">
        <v>41979</v>
      </c>
      <c r="F1" s="10"/>
      <c r="G1" s="8" t="s">
        <v>11</v>
      </c>
      <c r="H1" s="8"/>
      <c r="I1" s="15">
        <f>MONTH($E$1)</f>
        <v>12</v>
      </c>
      <c r="J1" s="21"/>
      <c r="M1" s="36" t="s">
        <v>12</v>
      </c>
      <c r="N1" s="43"/>
      <c r="O1" s="37"/>
      <c r="P1" s="38"/>
    </row>
    <row r="2" spans="2:24" ht="21" customHeight="1" thickBot="1">
      <c r="B2" s="8" t="s">
        <v>9</v>
      </c>
      <c r="C2" s="8"/>
      <c r="D2" s="8"/>
      <c r="E2" s="9">
        <f>EOMONTH($E$1,-1)+1</f>
        <v>41974</v>
      </c>
      <c r="F2" s="9"/>
      <c r="G2" s="8" t="s">
        <v>10</v>
      </c>
      <c r="H2" s="8"/>
      <c r="I2" s="15">
        <f>WEEKDAY($E$2)</f>
        <v>2</v>
      </c>
      <c r="J2" s="21"/>
      <c r="M2" s="39"/>
      <c r="N2" s="40"/>
      <c r="O2" s="40"/>
      <c r="P2" s="41"/>
      <c r="R2" s="23">
        <f>EOMONTH(E1,-1)+1</f>
        <v>41974</v>
      </c>
      <c r="S2" s="23">
        <f>EOMONTH(R2,0)</f>
        <v>42004</v>
      </c>
    </row>
    <row r="3" spans="2:24" ht="33.75" customHeight="1">
      <c r="B3" s="42">
        <f>E2</f>
        <v>41974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2:24" ht="1.5" customHeight="1" thickBot="1">
      <c r="B4" s="3" t="s">
        <v>7</v>
      </c>
      <c r="C4" s="3"/>
      <c r="D4" s="3"/>
      <c r="E4" s="3" t="s">
        <v>7</v>
      </c>
      <c r="F4" s="3"/>
      <c r="G4" s="3" t="s">
        <v>7</v>
      </c>
      <c r="H4" s="3"/>
      <c r="I4" s="3" t="s">
        <v>7</v>
      </c>
      <c r="J4" s="3"/>
      <c r="K4" s="3" t="s">
        <v>7</v>
      </c>
      <c r="L4" s="3"/>
    </row>
    <row r="5" spans="2:24" ht="63.75" thickBot="1">
      <c r="B5" s="44" t="s">
        <v>0</v>
      </c>
      <c r="C5" s="45"/>
      <c r="D5" s="48" t="s">
        <v>1</v>
      </c>
      <c r="E5" s="45"/>
      <c r="F5" s="48" t="s">
        <v>2</v>
      </c>
      <c r="G5" s="45"/>
      <c r="H5" s="48" t="s">
        <v>3</v>
      </c>
      <c r="I5" s="45"/>
      <c r="J5" s="48" t="s">
        <v>4</v>
      </c>
      <c r="K5" s="49"/>
      <c r="L5" s="53" t="s">
        <v>5</v>
      </c>
      <c r="M5" s="54"/>
      <c r="N5" s="55" t="s">
        <v>6</v>
      </c>
      <c r="O5" s="54"/>
      <c r="Q5" s="16" t="s">
        <v>13</v>
      </c>
    </row>
    <row r="6" spans="2:24" ht="21.75" thickBot="1">
      <c r="B6" s="46">
        <f>IF(MOD(ROW(),6)=0,COLUMNS($B$6:B6)+(ROWS($B$6:B6)-1)*7+INT(MOD(ROWS($B$6:B6)-1,6)),"")-$I$2+$E$2</f>
        <v>41973</v>
      </c>
      <c r="C6" s="47"/>
      <c r="D6" s="46">
        <f>IF(MOD(ROW(),6)=0,COLUMNS($B$6:C6)+(ROWS($B$6:D6)-1)*7+INT(MOD(ROWS($B$6:D6)-1,6)),"")-$I$2+$E$2</f>
        <v>41974</v>
      </c>
      <c r="E6" s="47"/>
      <c r="F6" s="46">
        <f>IF(MOD(ROW(),6)=0,COLUMNS($B$6:D6)+(ROWS($B$6:F6)-1)*7+INT(MOD(ROWS($B$6:F6)-1,6)),"")-$I$2+$E$2</f>
        <v>41975</v>
      </c>
      <c r="G6" s="47"/>
      <c r="H6" s="46">
        <f>IF(MOD(ROW(),6)=0,COLUMNS($B$6:E6)+(ROWS($B$6:H6)-1)*7+INT(MOD(ROWS($B$6:H6)-1,6)),"")-$I$2+$E$2</f>
        <v>41976</v>
      </c>
      <c r="I6" s="47"/>
      <c r="J6" s="50">
        <f>IF(MOD(ROW(),6)=0,COLUMNS($B$6:F6)+(ROWS($B$6:J6)-1)*7+INT(MOD(ROWS($B$6:J6)-1,6)),"")-$I$2+$E$2</f>
        <v>41977</v>
      </c>
      <c r="K6" s="47"/>
      <c r="L6" s="51">
        <f>IF(MOD(ROW(),6)=0,COLUMNS($B$6:G6)+(ROWS($B$6:L6)-1)*7+INT(MOD(ROWS($B$6:L6)-1,6)),"")-$I$2+$E$2</f>
        <v>41978</v>
      </c>
      <c r="M6" s="52"/>
      <c r="N6" s="50">
        <f>IF(MOD(ROW(),6)=0,COLUMNS($B$6:H6)+(ROWS($B$6:N6)-1)*7+INT(MOD(ROWS($B$6:N6)-1,6)),"")-$I$2+$E$2</f>
        <v>41979</v>
      </c>
      <c r="O6" s="47"/>
      <c r="P6" s="1" t="b">
        <f>OR(B6&lt;$R$2,B6&gt;$S$2)</f>
        <v>1</v>
      </c>
      <c r="Q6" s="1" t="b">
        <f t="shared" ref="Q6:X6" si="0">OR(C6&lt;$R$2,C6&gt;$S$2)</f>
        <v>1</v>
      </c>
      <c r="R6" s="1" t="b">
        <f t="shared" si="0"/>
        <v>0</v>
      </c>
      <c r="S6" s="1" t="b">
        <f t="shared" si="0"/>
        <v>1</v>
      </c>
      <c r="T6" s="1" t="b">
        <f t="shared" si="0"/>
        <v>0</v>
      </c>
      <c r="U6" s="1" t="b">
        <f t="shared" si="0"/>
        <v>1</v>
      </c>
      <c r="V6" s="1" t="b">
        <f t="shared" si="0"/>
        <v>0</v>
      </c>
      <c r="W6" s="1" t="b">
        <f t="shared" si="0"/>
        <v>1</v>
      </c>
      <c r="X6" s="1" t="b">
        <f t="shared" si="0"/>
        <v>0</v>
      </c>
    </row>
    <row r="7" spans="2:24" ht="21">
      <c r="B7" s="2" t="str">
        <f>IF(MONTH(B$6)=$I$1,ROWS($B$7:B7)&amp;" - ","")</f>
        <v/>
      </c>
      <c r="C7" s="2"/>
      <c r="D7" s="2" t="str">
        <f>IF(MONTH(D$6)=$I$1,ROWS($B$7:E7)&amp;" - ","")</f>
        <v xml:space="preserve">1 - </v>
      </c>
      <c r="E7" s="2"/>
      <c r="F7" s="2" t="str">
        <f>IF(MONTH(F$6)=$I$1,ROWS($B$7:E7)&amp;" - ","")</f>
        <v xml:space="preserve">1 - </v>
      </c>
      <c r="G7" s="2"/>
      <c r="H7" s="2" t="str">
        <f>IF(MONTH(H$6)=$I$1,ROWS($B$7:E7)&amp;" - ","")</f>
        <v xml:space="preserve">1 - </v>
      </c>
      <c r="I7" s="2"/>
      <c r="J7" s="2" t="str">
        <f>IF(MONTH(J$6)=$I$1,ROWS($B$7:E7)&amp;" - ","")</f>
        <v xml:space="preserve">1 - </v>
      </c>
      <c r="K7" s="2"/>
      <c r="L7" s="2" t="str">
        <f>IF(MONTH(L$6)=$I$1,ROWS($B$7:E7)&amp;" - ","")</f>
        <v xml:space="preserve">1 - </v>
      </c>
      <c r="M7" s="2"/>
      <c r="N7" s="2" t="str">
        <f>IF(MONTH(N$6)=$I$1,ROWS($B$7:E7)&amp;" - ","")</f>
        <v xml:space="preserve">1 - </v>
      </c>
      <c r="O7" s="2"/>
    </row>
    <row r="8" spans="2:24" ht="21">
      <c r="B8" s="2" t="str">
        <f>IF(MONTH(B$6)=$I$1,ROWS($B$7:B8)&amp;" - ","")</f>
        <v/>
      </c>
      <c r="C8" s="2"/>
      <c r="D8" s="2" t="str">
        <f>IF(MONTH(D$6)=$I$1,ROWS($B$7:E8)&amp;" - ","")</f>
        <v xml:space="preserve">2 - </v>
      </c>
      <c r="E8" s="2"/>
      <c r="F8" s="2" t="str">
        <f>IF(MONTH(F$6)=$I$1,ROWS($B$7:E8)&amp;" - ","")</f>
        <v xml:space="preserve">2 - </v>
      </c>
      <c r="G8" s="2"/>
      <c r="H8" s="2" t="str">
        <f>IF(MONTH(H$6)=$I$1,ROWS($B$7:E8)&amp;" - ","")</f>
        <v xml:space="preserve">2 - </v>
      </c>
      <c r="I8" s="2"/>
      <c r="J8" s="2" t="str">
        <f>IF(MONTH(J$6)=$I$1,ROWS($B$7:E8)&amp;" - ","")</f>
        <v xml:space="preserve">2 - </v>
      </c>
      <c r="K8" s="2"/>
      <c r="L8" s="2" t="str">
        <f>IF(MONTH(L$6)=$I$1,ROWS($B$7:E8)&amp;" - ","")</f>
        <v xml:space="preserve">2 - </v>
      </c>
      <c r="M8" s="2"/>
      <c r="N8" s="2" t="str">
        <f>IF(MONTH(N$6)=$I$1,ROWS($B$7:E8)&amp;" - ","")</f>
        <v xml:space="preserve">2 - </v>
      </c>
      <c r="O8" s="2"/>
    </row>
    <row r="9" spans="2:24" ht="21">
      <c r="B9" s="2" t="str">
        <f>IF(MONTH(B$6)=$I$1,ROWS($B$7:B9)&amp;" - ","")</f>
        <v/>
      </c>
      <c r="C9" s="2"/>
      <c r="D9" s="2" t="str">
        <f>IF(MONTH(D$6)=$I$1,ROWS($B$7:E9)&amp;" - ","")</f>
        <v xml:space="preserve">3 - </v>
      </c>
      <c r="E9" s="2"/>
      <c r="F9" s="2" t="str">
        <f>IF(MONTH(F$6)=$I$1,ROWS($B$7:E9)&amp;" - ","")</f>
        <v xml:space="preserve">3 - </v>
      </c>
      <c r="G9" s="2"/>
      <c r="H9" s="2" t="str">
        <f>IF(MONTH(H$6)=$I$1,ROWS($B$7:E9)&amp;" - ","")</f>
        <v xml:space="preserve">3 - </v>
      </c>
      <c r="I9" s="2"/>
      <c r="J9" s="2" t="str">
        <f>IF(MONTH(J$6)=$I$1,ROWS($B$7:E9)&amp;" - ","")</f>
        <v xml:space="preserve">3 - </v>
      </c>
      <c r="K9" s="2"/>
      <c r="L9" s="2" t="str">
        <f>IF(MONTH(L$6)=$I$1,ROWS($B$7:E9)&amp;" - ","")</f>
        <v xml:space="preserve">3 - </v>
      </c>
      <c r="M9" s="2"/>
      <c r="N9" s="2" t="str">
        <f>IF(MONTH(N$6)=$I$1,ROWS($B$7:E9)&amp;" - ","")</f>
        <v xml:space="preserve">3 - </v>
      </c>
      <c r="O9" s="2"/>
    </row>
    <row r="10" spans="2:24" ht="21">
      <c r="B10" s="2" t="str">
        <f>IF(MONTH(B$6)=$I$1,ROWS($B$7:B10)&amp;" - ","")</f>
        <v/>
      </c>
      <c r="C10" s="2"/>
      <c r="D10" s="2" t="str">
        <f>IF(MONTH(D$6)=$I$1,ROWS($B$7:E10)&amp;" - ","")</f>
        <v xml:space="preserve">4 - </v>
      </c>
      <c r="E10" s="2"/>
      <c r="F10" s="2" t="str">
        <f>IF(MONTH(F$6)=$I$1,ROWS($B$7:E10)&amp;" - ","")</f>
        <v xml:space="preserve">4 - </v>
      </c>
      <c r="G10" s="2"/>
      <c r="H10" s="2" t="str">
        <f>IF(MONTH(H$6)=$I$1,ROWS($B$7:E10)&amp;" - ","")</f>
        <v xml:space="preserve">4 - </v>
      </c>
      <c r="I10" s="2"/>
      <c r="J10" s="2" t="str">
        <f>IF(MONTH(J$6)=$I$1,ROWS($B$7:E10)&amp;" - ","")</f>
        <v xml:space="preserve">4 - </v>
      </c>
      <c r="K10" s="2"/>
      <c r="L10" s="2" t="str">
        <f>IF(MONTH(L$6)=$I$1,ROWS($B$7:E10)&amp;" - ","")</f>
        <v xml:space="preserve">4 - </v>
      </c>
      <c r="M10" s="2"/>
      <c r="N10" s="2" t="str">
        <f>IF(MONTH(N$6)=$I$1,ROWS($B$7:E10)&amp;" - ","")</f>
        <v xml:space="preserve">4 - </v>
      </c>
      <c r="O10" s="2"/>
    </row>
    <row r="11" spans="2:24" ht="21.75" thickBot="1">
      <c r="B11" s="2" t="str">
        <f>IF(MONTH(B$6)=$I$1,ROWS($B$7:B11)&amp;" - ","")</f>
        <v/>
      </c>
      <c r="C11" s="2"/>
      <c r="D11" s="2" t="str">
        <f>IF(MONTH(D$6)=$I$1,ROWS($B$7:E11)&amp;" - ","")</f>
        <v xml:space="preserve">5 - </v>
      </c>
      <c r="E11" s="2"/>
      <c r="F11" s="2" t="str">
        <f>IF(MONTH(F$6)=$I$1,ROWS($B$7:E11)&amp;" - ","")</f>
        <v xml:space="preserve">5 - </v>
      </c>
      <c r="G11" s="2"/>
      <c r="H11" s="2" t="str">
        <f>IF(MONTH(H$6)=$I$1,ROWS($B$7:E11)&amp;" - ","")</f>
        <v xml:space="preserve">5 - </v>
      </c>
      <c r="I11" s="2"/>
      <c r="J11" s="2" t="str">
        <f>IF(MONTH(J$6)=$I$1,ROWS($B$7:E11)&amp;" - ","")</f>
        <v xml:space="preserve">5 - </v>
      </c>
      <c r="K11" s="2"/>
      <c r="L11" s="2" t="str">
        <f>IF(MONTH(L$6)=$I$1,ROWS($B$7:E11)&amp;" - ","")</f>
        <v xml:space="preserve">5 - </v>
      </c>
      <c r="M11" s="2"/>
      <c r="N11" s="2" t="str">
        <f>IF(MONTH(N$6)=$I$1,ROWS($B$7:E11)&amp;" - ","")</f>
        <v xml:space="preserve">5 - </v>
      </c>
      <c r="O11" s="2"/>
    </row>
    <row r="12" spans="2:24" ht="21.75" thickBot="1">
      <c r="B12" s="46">
        <f t="shared" ref="B12" si="1">IF(MOD(ROW(),6)=0,ROWS(B6:B12)+B6,"")</f>
        <v>41980</v>
      </c>
      <c r="C12" s="56"/>
      <c r="D12" s="50">
        <f>IF(MOD(ROW(),6)=0,ROWS(E6:E12)+D6,"")</f>
        <v>41981</v>
      </c>
      <c r="E12" s="56"/>
      <c r="F12" s="50">
        <f>IF(MOD(ROW(),6)=0,ROWS(G6:G12)+F6,"")</f>
        <v>41982</v>
      </c>
      <c r="G12" s="56"/>
      <c r="H12" s="50">
        <f>IF(MOD(ROW(),6)=0,ROWS(I6:I12)+H6,"")</f>
        <v>41983</v>
      </c>
      <c r="I12" s="56"/>
      <c r="J12" s="50">
        <f>IF(MOD(ROW(),6)=0,ROWS(K6:K12)+J6,"")</f>
        <v>41984</v>
      </c>
      <c r="K12" s="47"/>
      <c r="L12" s="50">
        <f>IF(MOD(ROW(),6)=0,ROWS(M6:M12)+L6,"")</f>
        <v>41985</v>
      </c>
      <c r="M12" s="47"/>
      <c r="N12" s="51">
        <f>IF(MOD(ROW(),6)=0,ROWS(O6:O12)+N6,"")</f>
        <v>41986</v>
      </c>
      <c r="O12" s="52"/>
    </row>
    <row r="13" spans="2:24" ht="21">
      <c r="B13" s="2" t="str">
        <f>IF(MONTH(B$12)=$I$1,ROWS($B$7:B7)&amp;" - ","")</f>
        <v xml:space="preserve">1 - </v>
      </c>
      <c r="C13" s="2"/>
      <c r="D13" s="2" t="str">
        <f>IF(MONTH(D$12)=$I$1,ROWS($B$7:E7)&amp;" - ","")</f>
        <v xml:space="preserve">1 - </v>
      </c>
      <c r="E13" s="2"/>
      <c r="F13" s="2" t="str">
        <f>IF(MONTH(F$12)=$I$1,ROWS($B$7:E7)&amp;" - ","")</f>
        <v xml:space="preserve">1 - </v>
      </c>
      <c r="G13" s="2"/>
      <c r="H13" s="2" t="str">
        <f>IF(MONTH(H$12)=$I$1,ROWS($B$7:E7)&amp;" - ","")</f>
        <v xml:space="preserve">1 - </v>
      </c>
      <c r="I13" s="2"/>
      <c r="J13" s="2" t="str">
        <f>IF(MONTH(J$12)=$I$1,ROWS($B$7:E7)&amp;" - ","")</f>
        <v xml:space="preserve">1 - </v>
      </c>
      <c r="K13" s="2"/>
      <c r="L13" s="2" t="str">
        <f>IF(MONTH(L$12)=$I$1,ROWS($B$7:E7)&amp;" - ","")</f>
        <v xml:space="preserve">1 - </v>
      </c>
      <c r="M13" s="2"/>
      <c r="N13" s="2" t="str">
        <f>IF(MONTH(N$12)=$I$1,ROWS($B$7:E7)&amp;" - ","")</f>
        <v xml:space="preserve">1 - </v>
      </c>
      <c r="O13" s="2"/>
    </row>
    <row r="14" spans="2:24" ht="21">
      <c r="B14" s="2" t="str">
        <f>IF(MONTH(B$12)=$I$1,ROWS($B$7:B8)&amp;" - ","")</f>
        <v xml:space="preserve">2 - </v>
      </c>
      <c r="C14" s="2"/>
      <c r="D14" s="2" t="str">
        <f>IF(MONTH(D$12)=$I$1,ROWS($B$7:E8)&amp;" - ","")</f>
        <v xml:space="preserve">2 - </v>
      </c>
      <c r="E14" s="2"/>
      <c r="F14" s="2" t="str">
        <f>IF(MONTH(F$12)=$I$1,ROWS($B$7:E8)&amp;" - ","")</f>
        <v xml:space="preserve">2 - </v>
      </c>
      <c r="G14" s="2"/>
      <c r="H14" s="2" t="str">
        <f>IF(MONTH(H$12)=$I$1,ROWS($B$7:E8)&amp;" - ","")</f>
        <v xml:space="preserve">2 - </v>
      </c>
      <c r="I14" s="2"/>
      <c r="J14" s="2" t="str">
        <f>IF(MONTH(J$12)=$I$1,ROWS($B$7:E8)&amp;" - ","")</f>
        <v xml:space="preserve">2 - </v>
      </c>
      <c r="K14" s="2"/>
      <c r="L14" s="2" t="str">
        <f>IF(MONTH(L$12)=$I$1,ROWS($B$7:E8)&amp;" - ","")</f>
        <v xml:space="preserve">2 - </v>
      </c>
      <c r="M14" s="2"/>
      <c r="N14" s="2" t="str">
        <f>IF(MONTH(N$12)=$I$1,ROWS($B$7:E8)&amp;" - ","")</f>
        <v xml:space="preserve">2 - </v>
      </c>
      <c r="O14" s="2"/>
    </row>
    <row r="15" spans="2:24" ht="21">
      <c r="B15" s="2" t="str">
        <f>IF(MONTH(B$12)=$I$1,ROWS($B$7:B9)&amp;" - ","")</f>
        <v xml:space="preserve">3 - </v>
      </c>
      <c r="C15" s="2"/>
      <c r="D15" s="2" t="str">
        <f>IF(MONTH(D$12)=$I$1,ROWS($B$7:E9)&amp;" - ","")</f>
        <v xml:space="preserve">3 - </v>
      </c>
      <c r="E15" s="2"/>
      <c r="F15" s="2" t="str">
        <f>IF(MONTH(F$12)=$I$1,ROWS($B$7:E9)&amp;" - ","")</f>
        <v xml:space="preserve">3 - </v>
      </c>
      <c r="G15" s="2"/>
      <c r="H15" s="2" t="str">
        <f>IF(MONTH(H$12)=$I$1,ROWS($B$7:E9)&amp;" - ","")</f>
        <v xml:space="preserve">3 - </v>
      </c>
      <c r="I15" s="2"/>
      <c r="J15" s="2" t="str">
        <f>IF(MONTH(J$12)=$I$1,ROWS($B$7:E9)&amp;" - ","")</f>
        <v xml:space="preserve">3 - </v>
      </c>
      <c r="K15" s="2"/>
      <c r="L15" s="2" t="str">
        <f>IF(MONTH(L$12)=$I$1,ROWS($B$7:E9)&amp;" - ","")</f>
        <v xml:space="preserve">3 - </v>
      </c>
      <c r="M15" s="2"/>
      <c r="N15" s="2" t="str">
        <f>IF(MONTH(N$12)=$I$1,ROWS($B$7:E9)&amp;" - ","")</f>
        <v xml:space="preserve">3 - </v>
      </c>
      <c r="O15" s="2"/>
    </row>
    <row r="16" spans="2:24" ht="21">
      <c r="B16" s="2" t="str">
        <f>IF(MONTH(B$12)=$I$1,ROWS($B$7:B10)&amp;" - ","")</f>
        <v xml:space="preserve">4 - </v>
      </c>
      <c r="C16" s="2"/>
      <c r="D16" s="2" t="str">
        <f>IF(MONTH(D$12)=$I$1,ROWS($B$7:E10)&amp;" - ","")</f>
        <v xml:space="preserve">4 - </v>
      </c>
      <c r="E16" s="2"/>
      <c r="F16" s="2" t="str">
        <f>IF(MONTH(F$12)=$I$1,ROWS($B$7:E10)&amp;" - ","")</f>
        <v xml:space="preserve">4 - </v>
      </c>
      <c r="G16" s="2"/>
      <c r="H16" s="2" t="str">
        <f>IF(MONTH(H$12)=$I$1,ROWS($B$7:E10)&amp;" - ","")</f>
        <v xml:space="preserve">4 - </v>
      </c>
      <c r="I16" s="2"/>
      <c r="J16" s="2" t="str">
        <f>IF(MONTH(J$12)=$I$1,ROWS($B$7:E10)&amp;" - ","")</f>
        <v xml:space="preserve">4 - </v>
      </c>
      <c r="K16" s="2"/>
      <c r="L16" s="2" t="str">
        <f>IF(MONTH(L$12)=$I$1,ROWS($B$7:E10)&amp;" - ","")</f>
        <v xml:space="preserve">4 - </v>
      </c>
      <c r="M16" s="2"/>
      <c r="N16" s="2" t="str">
        <f>IF(MONTH(N$12)=$I$1,ROWS($B$7:E10)&amp;" - ","")</f>
        <v xml:space="preserve">4 - </v>
      </c>
      <c r="O16" s="2"/>
    </row>
    <row r="17" spans="2:20" ht="21.75" thickBot="1">
      <c r="B17" s="2" t="str">
        <f>IF(MONTH(B$12)=$I$1,ROWS($B$7:B11)&amp;" - ","")</f>
        <v xml:space="preserve">5 - </v>
      </c>
      <c r="C17" s="2"/>
      <c r="D17" s="2" t="str">
        <f>IF(MONTH(D$12)=$I$1,ROWS($B$7:E11)&amp;" - ","")</f>
        <v xml:space="preserve">5 - </v>
      </c>
      <c r="E17" s="2"/>
      <c r="F17" s="2" t="str">
        <f>IF(MONTH(F$12)=$I$1,ROWS($B$7:E11)&amp;" - ","")</f>
        <v xml:space="preserve">5 - </v>
      </c>
      <c r="G17" s="2"/>
      <c r="H17" s="2" t="str">
        <f>IF(MONTH(H$12)=$I$1,ROWS($B$7:E11)&amp;" - ","")</f>
        <v xml:space="preserve">5 - </v>
      </c>
      <c r="I17" s="2"/>
      <c r="J17" s="2" t="str">
        <f>IF(MONTH(J$12)=$I$1,ROWS($B$7:E11)&amp;" - ","")</f>
        <v xml:space="preserve">5 - </v>
      </c>
      <c r="K17" s="2"/>
      <c r="L17" s="2" t="str">
        <f>IF(MONTH(L$12)=$I$1,ROWS($B$7:E11)&amp;" - ","")</f>
        <v xml:space="preserve">5 - </v>
      </c>
      <c r="M17" s="2"/>
      <c r="N17" s="2" t="str">
        <f>IF(MONTH(N$12)=$I$1,ROWS($B$7:E11)&amp;" - ","")</f>
        <v xml:space="preserve">5 - </v>
      </c>
      <c r="O17" s="2"/>
    </row>
    <row r="18" spans="2:20" ht="21.75" thickBot="1">
      <c r="B18" s="50">
        <f t="shared" ref="B18" si="2">IF(MOD(ROW(),6)=0,ROWS(B12:B18)+B12,"")</f>
        <v>41987</v>
      </c>
      <c r="C18" s="47"/>
      <c r="D18" s="50">
        <f>IF(MOD(ROW(),6)=0,ROWS(E12:E18)+D12,"")</f>
        <v>41988</v>
      </c>
      <c r="E18" s="47"/>
      <c r="F18" s="50">
        <f>IF(MOD(ROW(),6)=0,ROWS(G12:G18)+F12,"")</f>
        <v>41989</v>
      </c>
      <c r="G18" s="47"/>
      <c r="H18" s="50">
        <f>IF(MOD(ROW(),6)=0,ROWS(I12:I18)+H12,"")</f>
        <v>41990</v>
      </c>
      <c r="I18" s="47"/>
      <c r="J18" s="50">
        <f>IF(MOD(ROW(),6)=0,ROWS(K12:K18)+J12,"")</f>
        <v>41991</v>
      </c>
      <c r="K18" s="47"/>
      <c r="L18" s="50">
        <f>IF(MOD(ROW(),6)=0,ROWS(M12:M18)+L12,"")</f>
        <v>41992</v>
      </c>
      <c r="M18" s="47"/>
      <c r="N18" s="50">
        <f>IF(MOD(ROW(),6)=0,ROWS(O12:O18)+N12,"")</f>
        <v>41993</v>
      </c>
      <c r="O18" s="47"/>
    </row>
    <row r="19" spans="2:20" ht="21">
      <c r="B19" s="2" t="str">
        <f>IF(MONTH(B$18)=$I$1,ROWS($B$7:B7)&amp;" - ","")</f>
        <v xml:space="preserve">1 - </v>
      </c>
      <c r="C19" s="2"/>
      <c r="D19" s="2" t="str">
        <f>IF(MONTH(D$18)=$I$1,ROWS($B$7:B7)&amp;" - ","")</f>
        <v xml:space="preserve">1 - </v>
      </c>
      <c r="E19" s="2"/>
      <c r="F19" s="2" t="str">
        <f>IF(MONTH(F$18)=$I$1,ROWS($B$7:B7)&amp;" - ","")</f>
        <v xml:space="preserve">1 - </v>
      </c>
      <c r="G19" s="2" t="str">
        <f>IF(MONTH(G$18)=$I$1,ROWS($B$7:G7)&amp;" - ","")</f>
        <v/>
      </c>
      <c r="H19" s="2" t="str">
        <f>IF(MONTH(H$18)=$I$1,ROWS($B$7:B7)&amp;" - ","")</f>
        <v xml:space="preserve">1 - </v>
      </c>
      <c r="I19" s="2" t="str">
        <f>IF(MONTH(I$18)=$I$1,ROWS($B$7:I7)&amp;" - ","")</f>
        <v/>
      </c>
      <c r="J19" s="2" t="str">
        <f>IF(MONTH(J$18)=$I$1,ROWS($B$7:B7)&amp;" - ","")</f>
        <v xml:space="preserve">1 - </v>
      </c>
      <c r="K19" s="2" t="str">
        <f>IF(MONTH(K$18)=$I$1,ROWS($B$7:K7)&amp;" - ","")</f>
        <v/>
      </c>
      <c r="L19" s="2" t="str">
        <f>IF(MONTH(L$18)=$I$1,ROWS($B$7:B7)&amp;" - ","")</f>
        <v xml:space="preserve">1 - </v>
      </c>
      <c r="M19" s="2" t="str">
        <f>IF(MONTH(M$18)=$I$1,ROWS($B$7:M7)&amp;" - ","")</f>
        <v/>
      </c>
      <c r="N19" s="2" t="str">
        <f>IF(MONTH(N$18)=$I$1,ROWS($B$7:B7)&amp;" - ","")</f>
        <v xml:space="preserve">1 - </v>
      </c>
      <c r="O19" s="2" t="str">
        <f>IF(MONTH(O$18)=$I$1,ROWS($B$7:O7)&amp;" - ","")</f>
        <v/>
      </c>
    </row>
    <row r="20" spans="2:20" ht="21">
      <c r="B20" s="2" t="str">
        <f>IF(MONTH(B$18)=$I$1,ROWS($B$7:B8)&amp;" - ","")</f>
        <v xml:space="preserve">2 - </v>
      </c>
      <c r="C20" s="2"/>
      <c r="D20" s="2" t="str">
        <f>IF(MONTH(D$18)=$I$1,ROWS($B$7:B8)&amp;" - ","")</f>
        <v xml:space="preserve">2 - </v>
      </c>
      <c r="E20" s="2"/>
      <c r="F20" s="2" t="str">
        <f>IF(MONTH(F$18)=$I$1,ROWS($B$7:B8)&amp;" - ","")</f>
        <v xml:space="preserve">2 - </v>
      </c>
      <c r="G20" s="2" t="str">
        <f>IF(MONTH(G$18)=$I$1,ROWS($B$7:G8)&amp;" - ","")</f>
        <v/>
      </c>
      <c r="H20" s="2" t="str">
        <f>IF(MONTH(H$18)=$I$1,ROWS($B$7:B8)&amp;" - ","")</f>
        <v xml:space="preserve">2 - </v>
      </c>
      <c r="I20" s="2" t="str">
        <f>IF(MONTH(I$18)=$I$1,ROWS($B$7:I8)&amp;" - ","")</f>
        <v/>
      </c>
      <c r="J20" s="2" t="str">
        <f>IF(MONTH(J$18)=$I$1,ROWS($B$7:B8)&amp;" - ","")</f>
        <v xml:space="preserve">2 - </v>
      </c>
      <c r="K20" s="2" t="str">
        <f>IF(MONTH(K$18)=$I$1,ROWS($B$7:K8)&amp;" - ","")</f>
        <v/>
      </c>
      <c r="L20" s="2" t="str">
        <f>IF(MONTH(L$18)=$I$1,ROWS($B$7:B8)&amp;" - ","")</f>
        <v xml:space="preserve">2 - </v>
      </c>
      <c r="M20" s="2" t="str">
        <f>IF(MONTH(M$18)=$I$1,ROWS($B$7:M8)&amp;" - ","")</f>
        <v/>
      </c>
      <c r="N20" s="2" t="str">
        <f>IF(MONTH(N$18)=$I$1,ROWS($B$7:B8)&amp;" - ","")</f>
        <v xml:space="preserve">2 - </v>
      </c>
      <c r="O20" s="2" t="str">
        <f>IF(MONTH(O$18)=$I$1,ROWS($B$7:O8)&amp;" - ","")</f>
        <v/>
      </c>
    </row>
    <row r="21" spans="2:20" ht="21">
      <c r="B21" s="2" t="str">
        <f>IF(MONTH(B$18)=$I$1,ROWS($B$7:B9)&amp;" - ","")</f>
        <v xml:space="preserve">3 - </v>
      </c>
      <c r="C21" s="2"/>
      <c r="D21" s="2" t="str">
        <f>IF(MONTH(D$18)=$I$1,ROWS($B$7:B9)&amp;" - ","")</f>
        <v xml:space="preserve">3 - </v>
      </c>
      <c r="E21" s="2"/>
      <c r="F21" s="2" t="str">
        <f>IF(MONTH(F$18)=$I$1,ROWS($B$7:B9)&amp;" - ","")</f>
        <v xml:space="preserve">3 - </v>
      </c>
      <c r="G21" s="2" t="str">
        <f>IF(MONTH(G$18)=$I$1,ROWS($B$7:G9)&amp;" - ","")</f>
        <v/>
      </c>
      <c r="H21" s="2" t="str">
        <f>IF(MONTH(H$18)=$I$1,ROWS($B$7:B9)&amp;" - ","")</f>
        <v xml:space="preserve">3 - </v>
      </c>
      <c r="I21" s="2" t="str">
        <f>IF(MONTH(I$18)=$I$1,ROWS($B$7:I9)&amp;" - ","")</f>
        <v/>
      </c>
      <c r="J21" s="2" t="str">
        <f>IF(MONTH(J$18)=$I$1,ROWS($B$7:B9)&amp;" - ","")</f>
        <v xml:space="preserve">3 - </v>
      </c>
      <c r="K21" s="2" t="str">
        <f>IF(MONTH(K$18)=$I$1,ROWS($B$7:K9)&amp;" - ","")</f>
        <v/>
      </c>
      <c r="L21" s="2" t="str">
        <f>IF(MONTH(L$18)=$I$1,ROWS($B$7:B9)&amp;" - ","")</f>
        <v xml:space="preserve">3 - </v>
      </c>
      <c r="M21" s="2" t="str">
        <f>IF(MONTH(M$18)=$I$1,ROWS($B$7:M9)&amp;" - ","")</f>
        <v/>
      </c>
      <c r="N21" s="2" t="str">
        <f>IF(MONTH(N$18)=$I$1,ROWS($B$7:B9)&amp;" - ","")</f>
        <v xml:space="preserve">3 - </v>
      </c>
      <c r="O21" s="2" t="str">
        <f>IF(MONTH(O$18)=$I$1,ROWS($B$7:O9)&amp;" - ","")</f>
        <v/>
      </c>
    </row>
    <row r="22" spans="2:20" ht="21">
      <c r="B22" s="2" t="str">
        <f>IF(MONTH(B$18)=$I$1,ROWS($B$7:B10)&amp;" - ","")</f>
        <v xml:space="preserve">4 - </v>
      </c>
      <c r="C22" s="2"/>
      <c r="D22" s="2" t="str">
        <f>IF(MONTH(D$18)=$I$1,ROWS($B$7:B10)&amp;" - ","")</f>
        <v xml:space="preserve">4 - </v>
      </c>
      <c r="E22" s="2"/>
      <c r="F22" s="2" t="str">
        <f>IF(MONTH(F$18)=$I$1,ROWS($B$7:B10)&amp;" - ","")</f>
        <v xml:space="preserve">4 - </v>
      </c>
      <c r="G22" s="2" t="str">
        <f>IF(MONTH(G$18)=$I$1,ROWS($B$7:G10)&amp;" - ","")</f>
        <v/>
      </c>
      <c r="H22" s="2" t="str">
        <f>IF(MONTH(H$18)=$I$1,ROWS($B$7:B10)&amp;" - ","")</f>
        <v xml:space="preserve">4 - </v>
      </c>
      <c r="I22" s="2" t="str">
        <f>IF(MONTH(I$18)=$I$1,ROWS($B$7:I10)&amp;" - ","")</f>
        <v/>
      </c>
      <c r="J22" s="2" t="str">
        <f>IF(MONTH(J$18)=$I$1,ROWS($B$7:B10)&amp;" - ","")</f>
        <v xml:space="preserve">4 - </v>
      </c>
      <c r="K22" s="2" t="str">
        <f>IF(MONTH(K$18)=$I$1,ROWS($B$7:K10)&amp;" - ","")</f>
        <v/>
      </c>
      <c r="L22" s="2" t="str">
        <f>IF(MONTH(L$18)=$I$1,ROWS($B$7:B10)&amp;" - ","")</f>
        <v xml:space="preserve">4 - </v>
      </c>
      <c r="M22" s="2" t="str">
        <f>IF(MONTH(M$18)=$I$1,ROWS($B$7:M10)&amp;" - ","")</f>
        <v/>
      </c>
      <c r="N22" s="2" t="str">
        <f>IF(MONTH(N$18)=$I$1,ROWS($B$7:B10)&amp;" - ","")</f>
        <v xml:space="preserve">4 - </v>
      </c>
      <c r="O22" s="2" t="str">
        <f>IF(MONTH(O$18)=$I$1,ROWS($B$7:O10)&amp;" - ","")</f>
        <v/>
      </c>
    </row>
    <row r="23" spans="2:20" ht="21.75" thickBot="1">
      <c r="B23" s="2" t="str">
        <f>IF(MONTH(B$18)=$I$1,ROWS($B$7:B11)&amp;" - ","")</f>
        <v xml:space="preserve">5 - </v>
      </c>
      <c r="C23" s="2"/>
      <c r="D23" s="2" t="str">
        <f>IF(MONTH(D$18)=$I$1,ROWS($B$7:B11)&amp;" - ","")</f>
        <v xml:space="preserve">5 - </v>
      </c>
      <c r="E23" s="2"/>
      <c r="F23" s="2" t="str">
        <f>IF(MONTH(F$18)=$I$1,ROWS($B$7:B11)&amp;" - ","")</f>
        <v xml:space="preserve">5 - </v>
      </c>
      <c r="G23" s="2" t="str">
        <f>IF(MONTH(G$18)=$I$1,ROWS($B$7:G11)&amp;" - ","")</f>
        <v/>
      </c>
      <c r="H23" s="2" t="str">
        <f>IF(MONTH(H$18)=$I$1,ROWS($B$7:B11)&amp;" - ","")</f>
        <v xml:space="preserve">5 - </v>
      </c>
      <c r="I23" s="2" t="str">
        <f>IF(MONTH(I$18)=$I$1,ROWS($B$7:I11)&amp;" - ","")</f>
        <v/>
      </c>
      <c r="J23" s="2" t="str">
        <f>IF(MONTH(J$18)=$I$1,ROWS($B$7:B11)&amp;" - ","")</f>
        <v xml:space="preserve">5 - </v>
      </c>
      <c r="K23" s="2" t="str">
        <f>IF(MONTH(K$18)=$I$1,ROWS($B$7:K11)&amp;" - ","")</f>
        <v/>
      </c>
      <c r="L23" s="2" t="str">
        <f>IF(MONTH(L$18)=$I$1,ROWS($B$7:B11)&amp;" - ","")</f>
        <v xml:space="preserve">5 - </v>
      </c>
      <c r="M23" s="2" t="str">
        <f>IF(MONTH(M$18)=$I$1,ROWS($B$7:M11)&amp;" - ","")</f>
        <v/>
      </c>
      <c r="N23" s="2" t="str">
        <f>IF(MONTH(N$18)=$I$1,ROWS($B$7:B11)&amp;" - ","")</f>
        <v xml:space="preserve">5 - </v>
      </c>
      <c r="O23" s="2" t="str">
        <f>IF(MONTH(O$18)=$I$1,ROWS($B$7:O11)&amp;" - ","")</f>
        <v/>
      </c>
    </row>
    <row r="24" spans="2:20" ht="21.75" thickBot="1">
      <c r="B24" s="50">
        <f t="shared" ref="B24" si="3">IF(MOD(ROW(),6)=0,ROWS(B18:B24)+B18,"")</f>
        <v>41994</v>
      </c>
      <c r="C24" s="47"/>
      <c r="D24" s="46">
        <f>IF(MOD(ROW(),6)=0,ROWS(E18:E24)+D18,"")</f>
        <v>41995</v>
      </c>
      <c r="E24" s="56"/>
      <c r="F24" s="46">
        <f t="shared" ref="F24" si="4">IF(MOD(ROW(),6)=0,ROWS(G18:G24)+F18,"")</f>
        <v>41996</v>
      </c>
      <c r="G24" s="56"/>
      <c r="H24" s="46">
        <f t="shared" ref="H24" si="5">IF(MOD(ROW(),6)=0,ROWS(I18:I24)+H18,"")</f>
        <v>41997</v>
      </c>
      <c r="I24" s="56"/>
      <c r="J24" s="46">
        <f t="shared" ref="J24" si="6">IF(MOD(ROW(),6)=0,ROWS(K18:K24)+J18,"")</f>
        <v>41998</v>
      </c>
      <c r="K24" s="56"/>
      <c r="L24" s="46">
        <f t="shared" ref="L24" si="7">IF(MOD(ROW(),6)=0,ROWS(M18:M24)+L18,"")</f>
        <v>41999</v>
      </c>
      <c r="M24" s="56"/>
      <c r="N24" s="46">
        <f>IF(MOD(ROW(),6)=0,ROWS(O18:O24)+N18,"")</f>
        <v>42000</v>
      </c>
      <c r="O24" s="56"/>
    </row>
    <row r="25" spans="2:20" ht="21">
      <c r="B25" s="2" t="str">
        <f>IF(MONTH(B$24)=$I$1,ROWS($B$7:B7)&amp;" - ","")</f>
        <v xml:space="preserve">1 - </v>
      </c>
      <c r="C25" s="2"/>
      <c r="D25" s="2" t="str">
        <f>IF(MONTH(D$24)=$I$1,ROWS($B$7:B7)&amp;" - ","")</f>
        <v xml:space="preserve">1 - </v>
      </c>
      <c r="E25" s="2"/>
      <c r="F25" s="2" t="str">
        <f>IF(MONTH(F$24)=$I$1,ROWS($B$7:B7)&amp;" - ","")</f>
        <v xml:space="preserve">1 - </v>
      </c>
      <c r="G25" s="2"/>
      <c r="H25" s="2" t="str">
        <f>IF(MONTH(H$24)=$I$1,ROWS($B$7:B7)&amp;" - ","")</f>
        <v xml:space="preserve">1 - </v>
      </c>
      <c r="I25" s="2"/>
      <c r="J25" s="2" t="str">
        <f>IF(MONTH(J$24)=$I$1,ROWS($B$7:B7)&amp;" - ","")</f>
        <v xml:space="preserve">1 - </v>
      </c>
      <c r="K25" s="2"/>
      <c r="L25" s="2" t="str">
        <f>IF(MONTH(L$24)=$I$1,ROWS($B$7:B7)&amp;" - ","")</f>
        <v xml:space="preserve">1 - </v>
      </c>
      <c r="M25" s="2"/>
      <c r="N25" s="2" t="str">
        <f>IF(MONTH(N$24)=$I$1,ROWS($B$7:B7)&amp;" - ","")</f>
        <v xml:space="preserve">1 - </v>
      </c>
      <c r="O25" s="2"/>
    </row>
    <row r="26" spans="2:20" ht="21">
      <c r="B26" s="2" t="str">
        <f>IF(MONTH(B$24)=$I$1,ROWS($B$7:B8)&amp;" - ","")</f>
        <v xml:space="preserve">2 - </v>
      </c>
      <c r="C26" s="2"/>
      <c r="D26" s="2" t="str">
        <f>IF(MONTH(D$24)=$I$1,ROWS($B$7:B8)&amp;" - ","")</f>
        <v xml:space="preserve">2 - </v>
      </c>
      <c r="E26" s="2"/>
      <c r="F26" s="2" t="str">
        <f>IF(MONTH(F$24)=$I$1,ROWS($B$7:B8)&amp;" - ","")</f>
        <v xml:space="preserve">2 - </v>
      </c>
      <c r="G26" s="2"/>
      <c r="H26" s="2" t="str">
        <f>IF(MONTH(H$24)=$I$1,ROWS($B$7:B8)&amp;" - ","")</f>
        <v xml:space="preserve">2 - </v>
      </c>
      <c r="I26" s="2"/>
      <c r="J26" s="2" t="str">
        <f>IF(MONTH(J$24)=$I$1,ROWS($B$7:B8)&amp;" - ","")</f>
        <v xml:space="preserve">2 - </v>
      </c>
      <c r="K26" s="2"/>
      <c r="L26" s="2" t="str">
        <f>IF(MONTH(L$24)=$I$1,ROWS($B$7:B8)&amp;" - ","")</f>
        <v xml:space="preserve">2 - </v>
      </c>
      <c r="M26" s="2"/>
      <c r="N26" s="2" t="str">
        <f>IF(MONTH(N$24)=$I$1,ROWS($B$7:B8)&amp;" - ","")</f>
        <v xml:space="preserve">2 - </v>
      </c>
      <c r="O26" s="2"/>
    </row>
    <row r="27" spans="2:20" ht="21">
      <c r="B27" s="2" t="str">
        <f>IF(MONTH(B$24)=$I$1,ROWS($B$7:B9)&amp;" - ","")</f>
        <v xml:space="preserve">3 - </v>
      </c>
      <c r="C27" s="2"/>
      <c r="D27" s="2" t="str">
        <f>IF(MONTH(D$24)=$I$1,ROWS($B$7:B9)&amp;" - ","")</f>
        <v xml:space="preserve">3 - </v>
      </c>
      <c r="E27" s="2"/>
      <c r="F27" s="2" t="str">
        <f>IF(MONTH(F$24)=$I$1,ROWS($B$7:B9)&amp;" - ","")</f>
        <v xml:space="preserve">3 - </v>
      </c>
      <c r="G27" s="2"/>
      <c r="H27" s="2" t="str">
        <f>IF(MONTH(H$24)=$I$1,ROWS($B$7:B9)&amp;" - ","")</f>
        <v xml:space="preserve">3 - </v>
      </c>
      <c r="I27" s="2"/>
      <c r="J27" s="2" t="str">
        <f>IF(MONTH(J$24)=$I$1,ROWS($B$7:B9)&amp;" - ","")</f>
        <v xml:space="preserve">3 - </v>
      </c>
      <c r="K27" s="2"/>
      <c r="L27" s="2" t="str">
        <f>IF(MONTH(L$24)=$I$1,ROWS($B$7:B9)&amp;" - ","")</f>
        <v xml:space="preserve">3 - </v>
      </c>
      <c r="M27" s="2"/>
      <c r="N27" s="2" t="str">
        <f>IF(MONTH(N$24)=$I$1,ROWS($B$7:B9)&amp;" - ","")</f>
        <v xml:space="preserve">3 - </v>
      </c>
      <c r="O27" s="2"/>
    </row>
    <row r="28" spans="2:20" ht="21">
      <c r="B28" s="2" t="str">
        <f>IF(MONTH(B$24)=$I$1,ROWS($B$7:B10)&amp;" - ","")</f>
        <v xml:space="preserve">4 - </v>
      </c>
      <c r="C28" s="2"/>
      <c r="D28" s="2" t="str">
        <f>IF(MONTH(D$24)=$I$1,ROWS($B$7:B10)&amp;" - ","")</f>
        <v xml:space="preserve">4 - </v>
      </c>
      <c r="E28" s="2"/>
      <c r="F28" s="2" t="str">
        <f>IF(MONTH(F$24)=$I$1,ROWS($B$7:B10)&amp;" - ","")</f>
        <v xml:space="preserve">4 - </v>
      </c>
      <c r="G28" s="2"/>
      <c r="H28" s="2" t="str">
        <f>IF(MONTH(H$24)=$I$1,ROWS($B$7:B10)&amp;" - ","")</f>
        <v xml:space="preserve">4 - </v>
      </c>
      <c r="I28" s="2"/>
      <c r="J28" s="2" t="str">
        <f>IF(MONTH(J$24)=$I$1,ROWS($B$7:B10)&amp;" - ","")</f>
        <v xml:space="preserve">4 - </v>
      </c>
      <c r="K28" s="2"/>
      <c r="L28" s="2" t="str">
        <f>IF(MONTH(L$24)=$I$1,ROWS($B$7:B10)&amp;" - ","")</f>
        <v xml:space="preserve">4 - </v>
      </c>
      <c r="M28" s="2"/>
      <c r="N28" s="2" t="str">
        <f>IF(MONTH(N$24)=$I$1,ROWS($B$7:B10)&amp;" - ","")</f>
        <v xml:space="preserve">4 - </v>
      </c>
      <c r="O28" s="2"/>
    </row>
    <row r="29" spans="2:20" ht="21.75" thickBot="1">
      <c r="B29" s="2" t="str">
        <f>IF(MONTH(B$24)=$I$1,ROWS($B$7:B11)&amp;" - ","")</f>
        <v xml:space="preserve">5 - </v>
      </c>
      <c r="C29" s="2"/>
      <c r="D29" s="2" t="str">
        <f>IF(MONTH(D$24)=$I$1,ROWS($B$7:B11)&amp;" - ","")</f>
        <v xml:space="preserve">5 - </v>
      </c>
      <c r="E29" s="2"/>
      <c r="F29" s="2" t="str">
        <f>IF(MONTH(F$24)=$I$1,ROWS($B$7:B11)&amp;" - ","")</f>
        <v xml:space="preserve">5 - </v>
      </c>
      <c r="G29" s="2"/>
      <c r="H29" s="2" t="str">
        <f>IF(MONTH(H$24)=$I$1,ROWS($B$7:B11)&amp;" - ","")</f>
        <v xml:space="preserve">5 - </v>
      </c>
      <c r="I29" s="2"/>
      <c r="J29" s="2" t="str">
        <f>IF(MONTH(J$24)=$I$1,ROWS($B$7:B11)&amp;" - ","")</f>
        <v xml:space="preserve">5 - </v>
      </c>
      <c r="K29" s="2"/>
      <c r="L29" s="2" t="str">
        <f>IF(MONTH(L$24)=$I$1,ROWS($B$7:B11)&amp;" - ","")</f>
        <v xml:space="preserve">5 - </v>
      </c>
      <c r="M29" s="2"/>
      <c r="N29" s="2" t="str">
        <f>IF(MONTH(N$24)=$I$1,ROWS($B$7:B11)&amp;" - ","")</f>
        <v xml:space="preserve">5 - </v>
      </c>
      <c r="O29" s="2"/>
    </row>
    <row r="30" spans="2:20" ht="21.75" thickBot="1">
      <c r="B30" s="50">
        <f t="shared" ref="B30" si="8">IF(MOD(ROW(),6)=0,ROWS(B24:B30)+B24,"")</f>
        <v>42001</v>
      </c>
      <c r="C30" s="56"/>
      <c r="D30" s="50">
        <f>IF(MOD(ROW(),6)=0,ROWS(E24:E30)+D24,"")</f>
        <v>42002</v>
      </c>
      <c r="E30" s="56"/>
      <c r="F30" s="50">
        <f>IF(MOD(ROW(),6)=0,ROWS(G24:G30)+F24,"")</f>
        <v>42003</v>
      </c>
      <c r="G30" s="56"/>
      <c r="H30" s="50">
        <f>IF(MOD(ROW(),6)=0,ROWS(I24:I30)+H24,"")</f>
        <v>42004</v>
      </c>
      <c r="I30" s="56"/>
      <c r="J30" s="50">
        <f>IF(MOD(ROW(),6)=0,ROWS(K24:K30)+J24,"")</f>
        <v>42005</v>
      </c>
      <c r="K30" s="56"/>
      <c r="L30" s="50">
        <f>IF(MOD(ROW(),6)=0,ROWS(M24:M30)+L24,"")</f>
        <v>42006</v>
      </c>
      <c r="M30" s="56"/>
      <c r="N30" s="50">
        <f>IF(MOD(ROW(),6)=0,ROWS(O24:O30)+N24,"")</f>
        <v>42007</v>
      </c>
      <c r="O30" s="56"/>
      <c r="R30" s="1" t="b">
        <f t="shared" ref="R30:T30" si="9">D30&gt;$S$2</f>
        <v>0</v>
      </c>
      <c r="S30" s="1" t="b">
        <f t="shared" si="9"/>
        <v>0</v>
      </c>
      <c r="T30" s="1" t="b">
        <f t="shared" si="9"/>
        <v>0</v>
      </c>
    </row>
    <row r="31" spans="2:20" ht="21">
      <c r="B31" s="2" t="str">
        <f>IF(MONTH(B$30)=$I$1,ROWS($B$7:B7)&amp;" - ","")</f>
        <v xml:space="preserve">1 - </v>
      </c>
      <c r="C31" s="2"/>
      <c r="D31" s="2" t="str">
        <f>IF(MONTH(D$30)=$I$1,ROWS($B$7:B7)&amp;" - ","")</f>
        <v xml:space="preserve">1 - </v>
      </c>
      <c r="E31" s="2"/>
      <c r="F31" s="2" t="str">
        <f>IF(MONTH(F$30)=$I$1,ROWS($B$7:B7)&amp;" - ","")</f>
        <v xml:space="preserve">1 - </v>
      </c>
      <c r="G31" s="2"/>
      <c r="H31" s="2" t="str">
        <f>IF(MONTH(H$30)=$I$1,ROWS($B$7:B7)&amp;" - ","")</f>
        <v xml:space="preserve">1 - </v>
      </c>
      <c r="I31" s="2"/>
      <c r="J31" s="2" t="str">
        <f>IF(MONTH(J$30)=$I$1,ROWS($B$7:B7)&amp;" - ","")</f>
        <v/>
      </c>
      <c r="K31" s="2"/>
      <c r="L31" s="2" t="str">
        <f>IF(MONTH(L$30)=$I$1,ROWS($B$7:B7)&amp;" - ","")</f>
        <v/>
      </c>
      <c r="M31" s="2"/>
      <c r="N31" s="2" t="str">
        <f>IF(MONTH(N$30)=$I$1,ROWS($B$7:B7)&amp;" - ","")</f>
        <v/>
      </c>
      <c r="O31" s="2"/>
    </row>
    <row r="32" spans="2:20" ht="21">
      <c r="B32" s="2" t="str">
        <f>IF(MONTH(B$30)=$I$1,ROWS($B$7:B8)&amp;" - ","")</f>
        <v xml:space="preserve">2 - </v>
      </c>
      <c r="C32" s="2"/>
      <c r="D32" s="2" t="str">
        <f>IF(MONTH(D$30)=$I$1,ROWS($B$7:B8)&amp;" - ","")</f>
        <v xml:space="preserve">2 - </v>
      </c>
      <c r="E32" s="2"/>
      <c r="F32" s="2" t="str">
        <f>IF(MONTH(F$30)=$I$1,ROWS($B$7:B8)&amp;" - ","")</f>
        <v xml:space="preserve">2 - </v>
      </c>
      <c r="G32" s="2"/>
      <c r="H32" s="2" t="str">
        <f>IF(MONTH(H$30)=$I$1,ROWS($B$7:B8)&amp;" - ","")</f>
        <v xml:space="preserve">2 - </v>
      </c>
      <c r="I32" s="2"/>
      <c r="J32" s="2" t="str">
        <f>IF(MONTH(J$30)=$I$1,ROWS($B$7:B8)&amp;" - ","")</f>
        <v/>
      </c>
      <c r="K32" s="2"/>
      <c r="L32" s="2" t="str">
        <f>IF(MONTH(L$30)=$I$1,ROWS($B$7:B8)&amp;" - ","")</f>
        <v/>
      </c>
      <c r="M32" s="2"/>
      <c r="N32" s="2" t="str">
        <f>IF(MONTH(N$30)=$I$1,ROWS($B$7:B8)&amp;" - ","")</f>
        <v/>
      </c>
      <c r="O32" s="2"/>
    </row>
    <row r="33" spans="2:15" ht="21">
      <c r="B33" s="2" t="str">
        <f>IF(MONTH(B$30)=$I$1,ROWS($B$7:B9)&amp;" - ","")</f>
        <v xml:space="preserve">3 - </v>
      </c>
      <c r="C33" s="2"/>
      <c r="D33" s="2" t="str">
        <f>IF(MONTH(D$30)=$I$1,ROWS($B$7:B9)&amp;" - ","")</f>
        <v xml:space="preserve">3 - </v>
      </c>
      <c r="E33" s="2"/>
      <c r="F33" s="2" t="str">
        <f>IF(MONTH(F$30)=$I$1,ROWS($B$7:B9)&amp;" - ","")</f>
        <v xml:space="preserve">3 - </v>
      </c>
      <c r="G33" s="2"/>
      <c r="H33" s="2" t="str">
        <f>IF(MONTH(H$30)=$I$1,ROWS($B$7:B9)&amp;" - ","")</f>
        <v xml:space="preserve">3 - </v>
      </c>
      <c r="I33" s="2"/>
      <c r="J33" s="2" t="str">
        <f>IF(MONTH(J$30)=$I$1,ROWS($B$7:B9)&amp;" - ","")</f>
        <v/>
      </c>
      <c r="K33" s="2"/>
      <c r="L33" s="2" t="str">
        <f>IF(MONTH(L$30)=$I$1,ROWS($B$7:B9)&amp;" - ","")</f>
        <v/>
      </c>
      <c r="M33" s="2"/>
      <c r="N33" s="2" t="str">
        <f>IF(MONTH(N$30)=$I$1,ROWS($B$7:B9)&amp;" - ","")</f>
        <v/>
      </c>
      <c r="O33" s="2"/>
    </row>
    <row r="34" spans="2:15" ht="21">
      <c r="B34" s="2" t="str">
        <f>IF(MONTH(B$30)=$I$1,ROWS($B$7:B10)&amp;" - ","")</f>
        <v xml:space="preserve">4 - </v>
      </c>
      <c r="C34" s="2"/>
      <c r="D34" s="2" t="str">
        <f>IF(MONTH(D$30)=$I$1,ROWS($B$7:B10)&amp;" - ","")</f>
        <v xml:space="preserve">4 - </v>
      </c>
      <c r="E34" s="2"/>
      <c r="F34" s="2" t="str">
        <f>IF(MONTH(F$30)=$I$1,ROWS($B$7:B10)&amp;" - ","")</f>
        <v xml:space="preserve">4 - </v>
      </c>
      <c r="G34" s="2"/>
      <c r="H34" s="2" t="str">
        <f>IF(MONTH(H$30)=$I$1,ROWS($B$7:B10)&amp;" - ","")</f>
        <v xml:space="preserve">4 - </v>
      </c>
      <c r="I34" s="2"/>
      <c r="J34" s="2" t="str">
        <f>IF(MONTH(J$30)=$I$1,ROWS($B$7:B10)&amp;" - ","")</f>
        <v/>
      </c>
      <c r="K34" s="2"/>
      <c r="L34" s="2" t="str">
        <f>IF(MONTH(L$30)=$I$1,ROWS($B$7:B10)&amp;" - ","")</f>
        <v/>
      </c>
      <c r="M34" s="2"/>
      <c r="N34" s="2" t="str">
        <f>IF(MONTH(N$30)=$I$1,ROWS($B$7:B10)&amp;" - ","")</f>
        <v/>
      </c>
      <c r="O34" s="2"/>
    </row>
    <row r="35" spans="2:15" ht="21.75" thickBot="1">
      <c r="B35" s="2" t="str">
        <f>IF(MONTH(B$30)=$I$1,ROWS($B$7:B11)&amp;" - ","")</f>
        <v xml:space="preserve">5 - </v>
      </c>
      <c r="C35" s="2"/>
      <c r="D35" s="2" t="str">
        <f>IF(MONTH(D$30)=$I$1,ROWS($B$7:B11)&amp;" - ","")</f>
        <v xml:space="preserve">5 - </v>
      </c>
      <c r="E35" s="2"/>
      <c r="F35" s="2" t="str">
        <f>IF(MONTH(F$30)=$I$1,ROWS($B$7:B11)&amp;" - ","")</f>
        <v xml:space="preserve">5 - </v>
      </c>
      <c r="G35" s="2"/>
      <c r="H35" s="2" t="str">
        <f>IF(MONTH(H$30)=$I$1,ROWS($B$7:B11)&amp;" - ","")</f>
        <v xml:space="preserve">5 - </v>
      </c>
      <c r="I35" s="2"/>
      <c r="J35" s="2" t="str">
        <f>IF(MONTH(J$30)=$I$1,ROWS($B$7:B11)&amp;" - ","")</f>
        <v/>
      </c>
      <c r="K35" s="2"/>
      <c r="L35" s="2" t="str">
        <f>IF(MONTH(L$30)=$I$1,ROWS($B$7:B11)&amp;" - ","")</f>
        <v/>
      </c>
      <c r="M35" s="2"/>
      <c r="N35" s="2" t="str">
        <f>IF(MONTH(N$30)=$I$1,ROWS($B$7:B11)&amp;" - ","")</f>
        <v/>
      </c>
      <c r="O35" s="2"/>
    </row>
    <row r="36" spans="2:15" ht="21.75" thickBot="1">
      <c r="B36" s="50">
        <f>IF(MOD(ROW(),6)=0,ROWS(B30:B36)+B30,"")</f>
        <v>42008</v>
      </c>
      <c r="C36" s="56"/>
      <c r="D36" s="50">
        <f>IF(MOD(ROW(),6)=0,ROWS(D30:D36)+D30,"")</f>
        <v>42009</v>
      </c>
      <c r="E36" s="56"/>
      <c r="F36" s="5"/>
      <c r="G36" s="5">
        <f>IF(MOD(ROW(),6)=0,ROWS(G30:G36)+F30,"")</f>
        <v>42010</v>
      </c>
      <c r="H36" s="5"/>
      <c r="I36" s="5"/>
      <c r="J36" s="5"/>
      <c r="K36" s="5"/>
      <c r="L36" s="5"/>
      <c r="M36" s="5"/>
      <c r="N36" s="5"/>
      <c r="O36" s="5"/>
    </row>
    <row r="37" spans="2:15" ht="21">
      <c r="B37" s="2" t="str">
        <f>IF(MONTH(B$36)=$I$1,ROWS($B$7:B7)&amp;" - ","")</f>
        <v/>
      </c>
      <c r="C37" s="2"/>
      <c r="D37" s="2" t="str">
        <f>IF(MONTH(D$36)=$I$1,ROWS($B$7:B7)&amp;" - ","")</f>
        <v/>
      </c>
      <c r="E37" s="2"/>
      <c r="F37" s="19"/>
    </row>
    <row r="38" spans="2:15" ht="21">
      <c r="B38" s="2" t="str">
        <f>IF(MONTH(B$36)=$I$1,ROWS($B$7:B8)&amp;" - ","")</f>
        <v/>
      </c>
      <c r="C38" s="2"/>
      <c r="D38" s="2" t="str">
        <f>IF(MONTH(D$36)=$I$1,ROWS($B$7:B8)&amp;" - ","")</f>
        <v/>
      </c>
      <c r="E38" s="2"/>
      <c r="F38" s="19"/>
    </row>
    <row r="39" spans="2:15" ht="21">
      <c r="B39" s="2" t="str">
        <f>IF(MONTH(B$36)=$I$1,ROWS($B$7:B9)&amp;" - ","")</f>
        <v/>
      </c>
      <c r="C39" s="2"/>
      <c r="D39" s="2" t="str">
        <f>IF(MONTH(D$36)=$I$1,ROWS($B$7:B9)&amp;" - ","")</f>
        <v/>
      </c>
      <c r="E39" s="2"/>
      <c r="F39" s="19"/>
    </row>
    <row r="40" spans="2:15" ht="21">
      <c r="B40" s="2" t="str">
        <f>IF(MONTH(B$36)=$I$1,ROWS($B$7:B10)&amp;" - ","")</f>
        <v/>
      </c>
      <c r="C40" s="2"/>
      <c r="D40" s="2" t="str">
        <f>IF(MONTH(D$36)=$I$1,ROWS($B$7:B10)&amp;" - ","")</f>
        <v/>
      </c>
      <c r="E40" s="2"/>
      <c r="F40" s="19"/>
    </row>
    <row r="41" spans="2:15" ht="21.75" thickBot="1">
      <c r="B41" s="2" t="str">
        <f>IF(MONTH(B$36)=$I$1,ROWS($B$7:B11)&amp;" - ","")</f>
        <v/>
      </c>
      <c r="C41" s="2"/>
      <c r="D41" s="2" t="str">
        <f>IF(MONTH(D$36)=$I$1,ROWS($B$7:B11)&amp;" - ","")</f>
        <v/>
      </c>
      <c r="E41" s="2"/>
      <c r="F41" s="19"/>
    </row>
    <row r="42" spans="2:15" ht="21.75" thickBot="1">
      <c r="B42" s="18"/>
      <c r="C42" s="5"/>
      <c r="D42" s="5"/>
      <c r="E42" s="5"/>
      <c r="F42" s="20"/>
    </row>
  </sheetData>
  <mergeCells count="46">
    <mergeCell ref="J30:K30"/>
    <mergeCell ref="L30:M30"/>
    <mergeCell ref="N30:O30"/>
    <mergeCell ref="B36:C36"/>
    <mergeCell ref="D36:E36"/>
    <mergeCell ref="B30:C30"/>
    <mergeCell ref="D30:E30"/>
    <mergeCell ref="F30:G30"/>
    <mergeCell ref="H30:I30"/>
    <mergeCell ref="L24:M24"/>
    <mergeCell ref="B24:C24"/>
    <mergeCell ref="D24:E24"/>
    <mergeCell ref="F24:G24"/>
    <mergeCell ref="H24:I24"/>
    <mergeCell ref="N24:O24"/>
    <mergeCell ref="B12:C12"/>
    <mergeCell ref="D12:E12"/>
    <mergeCell ref="F12:G12"/>
    <mergeCell ref="H12:I12"/>
    <mergeCell ref="J12:K12"/>
    <mergeCell ref="L12:M12"/>
    <mergeCell ref="N12:O12"/>
    <mergeCell ref="N18:O18"/>
    <mergeCell ref="L18:M18"/>
    <mergeCell ref="J18:K18"/>
    <mergeCell ref="H18:I18"/>
    <mergeCell ref="B18:C18"/>
    <mergeCell ref="D18:E18"/>
    <mergeCell ref="F18:G18"/>
    <mergeCell ref="J24:K24"/>
    <mergeCell ref="M1:P2"/>
    <mergeCell ref="B3:O3"/>
    <mergeCell ref="B5:C5"/>
    <mergeCell ref="B6:C6"/>
    <mergeCell ref="D5:E5"/>
    <mergeCell ref="D6:E6"/>
    <mergeCell ref="F5:G5"/>
    <mergeCell ref="F6:G6"/>
    <mergeCell ref="H5:I5"/>
    <mergeCell ref="H6:I6"/>
    <mergeCell ref="J5:K5"/>
    <mergeCell ref="J6:K6"/>
    <mergeCell ref="L6:M6"/>
    <mergeCell ref="L5:M5"/>
    <mergeCell ref="N5:O5"/>
    <mergeCell ref="N6:O6"/>
  </mergeCells>
  <conditionalFormatting sqref="B12 D12 F12 H12 J12 N12 D24 F24 H24 J24 L24 N24 D30 F30 H30 J30 N30 L30 F36:H36">
    <cfRule type="expression" dxfId="17" priority="20">
      <formula>MONTH(B12)&lt;&gt;$I$1</formula>
    </cfRule>
  </conditionalFormatting>
  <conditionalFormatting sqref="B30">
    <cfRule type="expression" dxfId="16" priority="17">
      <formula>MONTH(B30)&lt;&gt;$I$1</formula>
    </cfRule>
  </conditionalFormatting>
  <conditionalFormatting sqref="B36 D36">
    <cfRule type="expression" dxfId="15" priority="16">
      <formula>MONTH(B36)&lt;&gt;$I$1</formula>
    </cfRule>
  </conditionalFormatting>
  <conditionalFormatting sqref="I36:O36">
    <cfRule type="expression" dxfId="14" priority="15">
      <formula>MONTH(I36)&lt;&gt;$I$1</formula>
    </cfRule>
  </conditionalFormatting>
  <conditionalFormatting sqref="B42:C42 E42:F42">
    <cfRule type="expression" dxfId="13" priority="14">
      <formula>MONTH(B42)&lt;&gt;$I$1</formula>
    </cfRule>
  </conditionalFormatting>
  <conditionalFormatting sqref="B24">
    <cfRule type="expression" dxfId="12" priority="9">
      <formula>MONTH(B24)&lt;&gt;$I$1</formula>
    </cfRule>
  </conditionalFormatting>
  <conditionalFormatting sqref="L12">
    <cfRule type="expression" dxfId="11" priority="8">
      <formula>MONTH(L12)&lt;&gt;$I$1</formula>
    </cfRule>
  </conditionalFormatting>
  <conditionalFormatting sqref="B18 D18 F18 H18 J18 L18 N18">
    <cfRule type="expression" dxfId="10" priority="7">
      <formula>MONTH(B18)&lt;&gt;$I$1</formula>
    </cfRule>
  </conditionalFormatting>
  <conditionalFormatting sqref="D42">
    <cfRule type="expression" dxfId="9" priority="6">
      <formula>MONTH(D42)&lt;&gt;$I$1</formula>
    </cfRule>
  </conditionalFormatting>
  <conditionalFormatting sqref="B6:O6">
    <cfRule type="expression" dxfId="8" priority="5">
      <formula>"nonth(B$6)&lt;&gt;$I$1"</formula>
    </cfRule>
  </conditionalFormatting>
  <conditionalFormatting sqref="B6:M6">
    <cfRule type="expression" dxfId="7" priority="4">
      <formula>B6&lt;$R$2</formula>
    </cfRule>
  </conditionalFormatting>
  <conditionalFormatting sqref="B36:O36 B30:O30 B24:O24 B18:O18 B12:O12 B6:O6">
    <cfRule type="expression" dxfId="6" priority="3">
      <formula>MONTH(B6)=$I$1</formula>
    </cfRule>
  </conditionalFormatting>
  <conditionalFormatting sqref="L6">
    <cfRule type="expression" dxfId="5" priority="2">
      <formula>MONTH(L6)&lt;&gt;$I$1</formula>
    </cfRule>
  </conditionalFormatting>
  <conditionalFormatting sqref="J6 N6">
    <cfRule type="expression" dxfId="4" priority="1">
      <formula>MONTH(J6)&lt;&gt;$I$1</formula>
    </cfRule>
  </conditionalFormatting>
  <dataValidations count="1">
    <dataValidation type="custom" allowBlank="1" showInputMessage="1" showErrorMessage="1" sqref="G1:J2 E2:F2 B1:D2 B3:O3 N24 N18 B18 D18 F18 H18 L18 J18 B24:D24 L24 F24 H24 J24 B30 D30 F30 H30 J30 L30 N30">
      <formula1>CHAR(156)</formula1>
    </dataValidation>
  </dataValidations>
  <pageMargins left="0.46" right="0.56999999999999995" top="0.24" bottom="0.2" header="0.18" footer="0.13"/>
  <pageSetup paperSize="9" orientation="landscape" horizontalDpi="200" verticalDpi="200" r:id="rId1"/>
  <ignoredErrors>
    <ignoredError sqref="N7:O18 L6:M18 J7:K18 H6:I18 F7 D6:E7 N24:O35 O19:O23 L24:M36 M19:M23 J24:K36 K19:K23 H24:I36 I19:I23 F12:G36 D12:E41 D8:D11" emptyCellReference="1"/>
    <ignoredError sqref="N19:N23 L19:L23 J19:J23 H19:H23 F8:F11" formula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topLeftCell="I1" zoomScale="85" zoomScaleNormal="85" workbookViewId="0">
      <selection activeCell="P18" sqref="P18"/>
    </sheetView>
  </sheetViews>
  <sheetFormatPr defaultColWidth="9" defaultRowHeight="15"/>
  <cols>
    <col min="1" max="1" width="9" style="1"/>
    <col min="2" max="2" width="9.28515625" style="1" customWidth="1"/>
    <col min="3" max="3" width="20.7109375" style="1" customWidth="1"/>
    <col min="4" max="4" width="8.42578125" style="1" customWidth="1"/>
    <col min="5" max="5" width="20.7109375" style="1" customWidth="1"/>
    <col min="6" max="6" width="8" style="1" customWidth="1"/>
    <col min="7" max="7" width="25.42578125" style="1" bestFit="1" customWidth="1"/>
    <col min="8" max="8" width="7.42578125" style="1" customWidth="1"/>
    <col min="9" max="9" width="20.7109375" style="1" customWidth="1"/>
    <col min="10" max="10" width="7.140625" style="1" customWidth="1"/>
    <col min="11" max="11" width="20.7109375" style="1" customWidth="1"/>
    <col min="12" max="12" width="7.28515625" style="1" customWidth="1"/>
    <col min="13" max="13" width="20.7109375" style="1" customWidth="1"/>
    <col min="14" max="14" width="8.140625" style="1" customWidth="1"/>
    <col min="15" max="15" width="20.7109375" style="1" customWidth="1"/>
    <col min="16" max="22" width="21.5703125" style="1" customWidth="1"/>
    <col min="23" max="16384" width="9" style="1"/>
  </cols>
  <sheetData>
    <row r="1" spans="1:24" ht="21" customHeight="1">
      <c r="A1" s="24"/>
      <c r="B1" s="31" t="s">
        <v>8</v>
      </c>
      <c r="C1" s="31"/>
      <c r="D1" s="31"/>
      <c r="E1" s="25">
        <v>41767</v>
      </c>
      <c r="G1" s="31" t="s">
        <v>11</v>
      </c>
      <c r="H1" s="31"/>
      <c r="I1" s="30">
        <f>MONTH($E$1)</f>
        <v>5</v>
      </c>
      <c r="J1" s="26"/>
      <c r="K1" s="24"/>
      <c r="L1" s="24"/>
      <c r="M1" s="63" t="s">
        <v>12</v>
      </c>
      <c r="N1" s="64"/>
      <c r="O1" s="65"/>
      <c r="P1" s="66"/>
    </row>
    <row r="2" spans="1:24" ht="21" customHeight="1" thickBot="1">
      <c r="A2" s="24"/>
      <c r="B2" s="31" t="s">
        <v>9</v>
      </c>
      <c r="C2" s="31"/>
      <c r="D2" s="31"/>
      <c r="E2" s="32">
        <f>EOMONTH($E$1,-1)+1</f>
        <v>41760</v>
      </c>
      <c r="F2" s="32"/>
      <c r="G2" s="31" t="s">
        <v>10</v>
      </c>
      <c r="H2" s="31"/>
      <c r="I2" s="30">
        <f>WEEKDAY($E$2)</f>
        <v>5</v>
      </c>
      <c r="J2" s="26"/>
      <c r="K2" s="24"/>
      <c r="L2" s="24"/>
      <c r="M2" s="67"/>
      <c r="N2" s="68"/>
      <c r="O2" s="68"/>
      <c r="P2" s="69"/>
      <c r="R2" s="23"/>
      <c r="S2" s="23"/>
    </row>
    <row r="3" spans="1:24" ht="33.75" customHeight="1">
      <c r="A3" s="24"/>
      <c r="B3" s="70">
        <f>E2</f>
        <v>41760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24"/>
    </row>
    <row r="4" spans="1:24" ht="1.5" customHeight="1" thickBot="1">
      <c r="A4" s="24"/>
      <c r="B4" s="27" t="s">
        <v>7</v>
      </c>
      <c r="C4" s="27"/>
      <c r="D4" s="27"/>
      <c r="E4" s="27" t="s">
        <v>7</v>
      </c>
      <c r="F4" s="27"/>
      <c r="G4" s="27" t="s">
        <v>7</v>
      </c>
      <c r="H4" s="27"/>
      <c r="I4" s="27" t="s">
        <v>7</v>
      </c>
      <c r="J4" s="27"/>
      <c r="K4" s="27" t="s">
        <v>7</v>
      </c>
      <c r="L4" s="27"/>
      <c r="M4" s="24"/>
      <c r="N4" s="24"/>
      <c r="O4" s="24"/>
      <c r="P4" s="24"/>
    </row>
    <row r="5" spans="1:24" ht="84.75" customHeight="1" thickBot="1">
      <c r="A5" s="24"/>
      <c r="B5" s="71" t="s">
        <v>0</v>
      </c>
      <c r="C5" s="72"/>
      <c r="D5" s="73" t="s">
        <v>1</v>
      </c>
      <c r="E5" s="72"/>
      <c r="F5" s="73" t="s">
        <v>2</v>
      </c>
      <c r="G5" s="72"/>
      <c r="H5" s="73" t="s">
        <v>3</v>
      </c>
      <c r="I5" s="72"/>
      <c r="J5" s="73" t="s">
        <v>4</v>
      </c>
      <c r="K5" s="74"/>
      <c r="L5" s="75" t="s">
        <v>5</v>
      </c>
      <c r="M5" s="76"/>
      <c r="N5" s="77" t="s">
        <v>6</v>
      </c>
      <c r="O5" s="76"/>
      <c r="P5" s="24"/>
      <c r="Q5" s="16" t="s">
        <v>13</v>
      </c>
    </row>
    <row r="6" spans="1:24" ht="21.75" thickBot="1">
      <c r="A6" s="24"/>
      <c r="B6" s="60">
        <f>IF(MOD(ROW(),6)=0,COLUMNS($B$6:B6)+(ROWS($B$6:B6)-1)*7+INT(MOD(ROWS($B$6:B6)-1,6)),"")-$I$2+$E$2</f>
        <v>41756</v>
      </c>
      <c r="C6" s="80"/>
      <c r="D6" s="60">
        <f>IF(MOD(ROW(),6)=0,COLUMNS($B$6:C6)+(ROWS($B$6:D6)-1)*7+INT(MOD(ROWS($B$6:D6)-1,6)),"")-$I$2+$E$2</f>
        <v>41757</v>
      </c>
      <c r="E6" s="59"/>
      <c r="F6" s="60">
        <f>IF(MOD(ROW(),6)=0,COLUMNS($B$6:D6)+(ROWS($B$6:F6)-1)*7+INT(MOD(ROWS($B$6:F6)-1,6)),"")-$I$2+$E$2</f>
        <v>41758</v>
      </c>
      <c r="G6" s="59"/>
      <c r="H6" s="60">
        <f>IF(MOD(ROW(),6)=0,COLUMNS($B$6:E6)+(ROWS($B$6:H6)-1)*7+INT(MOD(ROWS($B$6:H6)-1,6)),"")-$I$2+$E$2</f>
        <v>41759</v>
      </c>
      <c r="I6" s="59"/>
      <c r="J6" s="57">
        <f>IF(MOD(ROW(),6)=0,COLUMNS($B$6:F6)+(ROWS($B$6:J6)-1)*7+INT(MOD(ROWS($B$6:J6)-1,6)),"")-$I$2+$E$2</f>
        <v>41760</v>
      </c>
      <c r="K6" s="59"/>
      <c r="L6" s="61">
        <f>IF(MOD(ROW(),6)=0,COLUMNS($B$6:G6)+(ROWS($B$6:L6)-1)*7+INT(MOD(ROWS($B$6:L6)-1,6)),"")-$I$2+$E$2</f>
        <v>41761</v>
      </c>
      <c r="M6" s="62"/>
      <c r="N6" s="57">
        <f>IF(MOD(ROW(),6)=0,COLUMNS($B$6:H6)+(ROWS($B$6:N6)-1)*7+INT(MOD(ROWS($B$6:N6)-1,6)),"")-$I$2+$E$2</f>
        <v>41762</v>
      </c>
      <c r="O6" s="59"/>
      <c r="P6" s="24"/>
      <c r="X6" s="1" t="b">
        <f t="shared" ref="X6" si="0">OR(J6&lt;$R$2,J6&gt;$S$2)</f>
        <v>1</v>
      </c>
    </row>
    <row r="7" spans="1:24" ht="21">
      <c r="A7" s="24"/>
      <c r="B7" s="78" t="str">
        <f>IF(MONTH(B$6)=$I$1,ROWS($B$7:B7)&amp;" - ","")</f>
        <v/>
      </c>
      <c r="C7" s="82"/>
      <c r="D7" s="79" t="str">
        <f>IF(MONTH(D$6)=$I$1,ROWS($B$7:E7)&amp;" - ","")</f>
        <v/>
      </c>
      <c r="E7" s="82"/>
      <c r="F7" s="35" t="str">
        <f>IF(MONTH(F$6)=$I$1,ROWS($B$7:E7)&amp;" - ","")</f>
        <v/>
      </c>
      <c r="G7" s="82"/>
      <c r="H7" s="35" t="str">
        <f>IF(MONTH(H$6)=$I$1,ROWS($B$7:E7)&amp;" - ","")</f>
        <v/>
      </c>
      <c r="I7" s="82"/>
      <c r="J7" s="35" t="str">
        <f>IF(MONTH(J$6)=$I$1,ROWS($B$7:E7)&amp;" - ","")</f>
        <v xml:space="preserve">1 - </v>
      </c>
      <c r="K7" s="82"/>
      <c r="L7" s="35" t="str">
        <f>IF(MONTH(L$6)=$I$1,ROWS($B$7:E7)&amp;" - ","")</f>
        <v xml:space="preserve">1 - </v>
      </c>
      <c r="M7" s="82"/>
      <c r="N7" s="35" t="str">
        <f>IF(MONTH(N$6)=$I$1,ROWS($B$7:E7)&amp;" - ","")</f>
        <v xml:space="preserve">1 - </v>
      </c>
      <c r="O7" s="82"/>
      <c r="P7" s="24"/>
    </row>
    <row r="8" spans="1:24" ht="21">
      <c r="A8" s="24"/>
      <c r="B8" s="78" t="str">
        <f>IF(MONTH(B$6)=$I$1,ROWS($B$7:B8)&amp;" - ","")</f>
        <v/>
      </c>
      <c r="C8" s="82"/>
      <c r="D8" s="79" t="str">
        <f>IF(MONTH(D$6)=$I$1,ROWS($B$7:E8)&amp;" - ","")</f>
        <v/>
      </c>
      <c r="E8" s="82"/>
      <c r="F8" s="35" t="str">
        <f>IF(MONTH(F$6)=$I$1,ROWS($B$7:E8)&amp;" - ","")</f>
        <v/>
      </c>
      <c r="G8" s="82"/>
      <c r="H8" s="35" t="str">
        <f>IF(MONTH(H$6)=$I$1,ROWS($B$7:E8)&amp;" - ","")</f>
        <v/>
      </c>
      <c r="I8" s="82"/>
      <c r="J8" s="35" t="str">
        <f>IF(MONTH(J$6)=$I$1,ROWS($B$7:E8)&amp;" - ","")</f>
        <v xml:space="preserve">2 - </v>
      </c>
      <c r="K8" s="82"/>
      <c r="L8" s="35" t="str">
        <f>IF(MONTH(L$6)=$I$1,ROWS($B$7:E8)&amp;" - ","")</f>
        <v xml:space="preserve">2 - </v>
      </c>
      <c r="M8" s="82"/>
      <c r="N8" s="35" t="str">
        <f>IF(MONTH(N$6)=$I$1,ROWS($B$7:E8)&amp;" - ","")</f>
        <v xml:space="preserve">2 - </v>
      </c>
      <c r="O8" s="82"/>
      <c r="P8" s="24"/>
    </row>
    <row r="9" spans="1:24" ht="24.75" customHeight="1">
      <c r="A9" s="24"/>
      <c r="B9" s="78" t="str">
        <f>IF(MONTH(B$6)=$I$1,ROWS($B$7:B9)&amp;" - ","")</f>
        <v/>
      </c>
      <c r="C9" s="82"/>
      <c r="D9" s="79" t="str">
        <f>IF(MONTH(D$6)=$I$1,ROWS($B$7:E9)&amp;" - ","")</f>
        <v/>
      </c>
      <c r="E9" s="82"/>
      <c r="F9" s="35" t="str">
        <f>IF(MONTH(F$6)=$I$1,ROWS($B$7:E9)&amp;" - ","")</f>
        <v/>
      </c>
      <c r="G9" s="82"/>
      <c r="H9" s="35" t="str">
        <f>IF(MONTH(H$6)=$I$1,ROWS($B$7:E9)&amp;" - ","")</f>
        <v/>
      </c>
      <c r="I9" s="82"/>
      <c r="J9" s="35" t="str">
        <f>IF(MONTH(J$6)=$I$1,ROWS($B$7:E9)&amp;" - ","")</f>
        <v xml:space="preserve">3 - </v>
      </c>
      <c r="K9" s="82"/>
      <c r="L9" s="35" t="str">
        <f>IF(MONTH(L$6)=$I$1,ROWS($B$7:E9)&amp;" - ","")</f>
        <v xml:space="preserve">3 - </v>
      </c>
      <c r="M9" s="82"/>
      <c r="N9" s="35" t="str">
        <f>IF(MONTH(N$6)=$I$1,ROWS($B$7:E9)&amp;" - ","")</f>
        <v xml:space="preserve">3 - </v>
      </c>
      <c r="O9" s="82"/>
      <c r="P9" s="24"/>
    </row>
    <row r="10" spans="1:24" ht="24.75" customHeight="1">
      <c r="A10" s="24"/>
      <c r="B10" s="78" t="str">
        <f>IF(MONTH(B$6)=$I$1,ROWS($B$7:B10)&amp;" - ","")</f>
        <v/>
      </c>
      <c r="C10" s="82"/>
      <c r="D10" s="79" t="str">
        <f>IF(MONTH(D$6)=$I$1,ROWS($B$7:E10)&amp;" - ","")</f>
        <v/>
      </c>
      <c r="E10" s="82"/>
      <c r="F10" s="35" t="str">
        <f>IF(MONTH(F$6)=$I$1,ROWS($B$7:E10)&amp;" - ","")</f>
        <v/>
      </c>
      <c r="G10" s="82"/>
      <c r="H10" s="35" t="str">
        <f>IF(MONTH(H$6)=$I$1,ROWS($B$7:E10)&amp;" - ","")</f>
        <v/>
      </c>
      <c r="I10" s="82"/>
      <c r="J10" s="35" t="str">
        <f>IF(MONTH(J$6)=$I$1,ROWS($B$7:E10)&amp;" - ","")</f>
        <v xml:space="preserve">4 - </v>
      </c>
      <c r="K10" s="82"/>
      <c r="L10" s="35" t="str">
        <f>IF(MONTH(L$6)=$I$1,ROWS($B$7:E10)&amp;" - ","")</f>
        <v xml:space="preserve">4 - </v>
      </c>
      <c r="M10" s="82"/>
      <c r="N10" s="35" t="str">
        <f>IF(MONTH(N$6)=$I$1,ROWS($B$7:E10)&amp;" - ","")</f>
        <v xml:space="preserve">4 - </v>
      </c>
      <c r="O10" s="82"/>
      <c r="P10" s="24"/>
      <c r="Q10" s="24"/>
    </row>
    <row r="11" spans="1:24" ht="27.75" customHeight="1" thickBot="1">
      <c r="A11" s="24"/>
      <c r="B11" s="78" t="str">
        <f>IF(MONTH(B$6)=$I$1,ROWS($B$7:B11)&amp;" - ","")</f>
        <v/>
      </c>
      <c r="C11" s="82"/>
      <c r="D11" s="79" t="str">
        <f>IF(MONTH(D$6)=$I$1,ROWS($B$7:E11)&amp;" - ","")</f>
        <v/>
      </c>
      <c r="E11" s="82"/>
      <c r="F11" s="35" t="str">
        <f>IF(MONTH(F$6)=$I$1,ROWS($B$7:E11)&amp;" - ","")</f>
        <v/>
      </c>
      <c r="G11" s="82"/>
      <c r="H11" s="35" t="str">
        <f>IF(MONTH(H$6)=$I$1,ROWS($B$7:E11)&amp;" - ","")</f>
        <v/>
      </c>
      <c r="I11" s="82"/>
      <c r="J11" s="35" t="str">
        <f>IF(MONTH(J$6)=$I$1,ROWS($B$7:E11)&amp;" - ","")</f>
        <v xml:space="preserve">5 - </v>
      </c>
      <c r="K11" s="82"/>
      <c r="L11" s="35" t="str">
        <f>IF(MONTH(L$6)=$I$1,ROWS($B$7:E11)&amp;" - ","")</f>
        <v xml:space="preserve">5 - </v>
      </c>
      <c r="M11" s="82"/>
      <c r="N11" s="35" t="str">
        <f>IF(MONTH(N$6)=$I$1,ROWS($B$7:E11)&amp;" - ","")</f>
        <v xml:space="preserve">5 - </v>
      </c>
      <c r="O11" s="82"/>
      <c r="P11" s="24"/>
    </row>
    <row r="12" spans="1:24" ht="21.75" thickBot="1">
      <c r="A12" s="24"/>
      <c r="B12" s="60">
        <f t="shared" ref="B12" si="1">IF(MOD(ROW(),6)=0,ROWS(B6:B12)+B6,"")</f>
        <v>41763</v>
      </c>
      <c r="C12" s="81"/>
      <c r="D12" s="57">
        <f>IF(MOD(ROW(),6)=0,ROWS(E6:E12)+D6,"")</f>
        <v>41764</v>
      </c>
      <c r="E12" s="58"/>
      <c r="F12" s="57">
        <f>IF(MOD(ROW(),6)=0,ROWS(G6:G12)+F6,"")</f>
        <v>41765</v>
      </c>
      <c r="G12" s="58"/>
      <c r="H12" s="57">
        <f>IF(MOD(ROW(),6)=0,ROWS(I6:I12)+H6,"")</f>
        <v>41766</v>
      </c>
      <c r="I12" s="58"/>
      <c r="J12" s="57">
        <f>IF(MOD(ROW(),6)=0,ROWS(K6:K12)+J6,"")</f>
        <v>41767</v>
      </c>
      <c r="K12" s="59"/>
      <c r="L12" s="57">
        <f>IF(MOD(ROW(),6)=0,ROWS(M6:M12)+L6,"")</f>
        <v>41768</v>
      </c>
      <c r="M12" s="59"/>
      <c r="N12" s="61">
        <f>IF(MOD(ROW(),6)=0,ROWS(O6:O12)+N6,"")</f>
        <v>41769</v>
      </c>
      <c r="O12" s="62"/>
      <c r="P12" s="24"/>
    </row>
    <row r="13" spans="1:24" ht="21">
      <c r="A13" s="24"/>
      <c r="B13" s="35" t="str">
        <f>IF(MONTH(B$12)=$I$1,ROWS($B$7:B7)&amp;" - ","")</f>
        <v xml:space="preserve">1 - </v>
      </c>
      <c r="C13" s="82"/>
      <c r="D13" s="35" t="str">
        <f>IF(MONTH(D$12)=$I$1,ROWS($B$7:E7)&amp;" - ","")</f>
        <v xml:space="preserve">1 - </v>
      </c>
      <c r="E13" s="82"/>
      <c r="F13" s="35" t="str">
        <f>IF(MONTH(F$12)=$I$1,ROWS($B$7:E7)&amp;" - ","")</f>
        <v xml:space="preserve">1 - </v>
      </c>
      <c r="G13" s="82"/>
      <c r="H13" s="35" t="str">
        <f>IF(MONTH(H$12)=$I$1,ROWS($B$7:E7)&amp;" - ","")</f>
        <v xml:space="preserve">1 - </v>
      </c>
      <c r="I13" s="82"/>
      <c r="J13" s="35" t="str">
        <f>IF(MONTH(J$12)=$I$1,ROWS($B$7:E7)&amp;" - ","")</f>
        <v xml:space="preserve">1 - </v>
      </c>
      <c r="K13" s="82"/>
      <c r="L13" s="35" t="str">
        <f>IF(MONTH(L$12)=$I$1,ROWS($B$7:E7)&amp;" - ","")</f>
        <v xml:space="preserve">1 - </v>
      </c>
      <c r="M13" s="82"/>
      <c r="N13" s="35" t="str">
        <f>IF(MONTH(N$12)=$I$1,ROWS($B$7:E7)&amp;" - ","")</f>
        <v xml:space="preserve">1 - </v>
      </c>
      <c r="O13" s="82"/>
      <c r="P13" s="24"/>
    </row>
    <row r="14" spans="1:24" ht="21">
      <c r="A14" s="24"/>
      <c r="B14" s="35" t="str">
        <f>IF(MONTH(B$12)=$I$1,ROWS($B$7:B8)&amp;" - ","")</f>
        <v xml:space="preserve">2 - </v>
      </c>
      <c r="C14" s="82"/>
      <c r="D14" s="35" t="str">
        <f>IF(MONTH(D$12)=$I$1,ROWS($B$7:E8)&amp;" - ","")</f>
        <v xml:space="preserve">2 - </v>
      </c>
      <c r="E14" s="82"/>
      <c r="F14" s="35" t="str">
        <f>IF(MONTH(F$12)=$I$1,ROWS($B$7:E8)&amp;" - ","")</f>
        <v xml:space="preserve">2 - </v>
      </c>
      <c r="G14" s="82"/>
      <c r="H14" s="35" t="str">
        <f>IF(MONTH(H$12)=$I$1,ROWS($B$7:E8)&amp;" - ","")</f>
        <v xml:space="preserve">2 - </v>
      </c>
      <c r="I14" s="82"/>
      <c r="J14" s="35" t="str">
        <f>IF(MONTH(J$12)=$I$1,ROWS($B$7:E8)&amp;" - ","")</f>
        <v xml:space="preserve">2 - </v>
      </c>
      <c r="K14" s="82"/>
      <c r="L14" s="35" t="str">
        <f>IF(MONTH(L$12)=$I$1,ROWS($B$7:E8)&amp;" - ","")</f>
        <v xml:space="preserve">2 - </v>
      </c>
      <c r="M14" s="82"/>
      <c r="N14" s="35" t="str">
        <f>IF(MONTH(N$12)=$I$1,ROWS($B$7:E8)&amp;" - ","")</f>
        <v xml:space="preserve">2 - </v>
      </c>
      <c r="O14" s="82"/>
      <c r="P14" s="24"/>
    </row>
    <row r="15" spans="1:24" ht="21">
      <c r="A15" s="24"/>
      <c r="B15" s="35" t="str">
        <f>IF(MONTH(B$12)=$I$1,ROWS($B$7:B9)&amp;" - ","")</f>
        <v xml:space="preserve">3 - </v>
      </c>
      <c r="C15" s="82"/>
      <c r="D15" s="35" t="str">
        <f>IF(MONTH(D$12)=$I$1,ROWS($B$7:E9)&amp;" - ","")</f>
        <v xml:space="preserve">3 - </v>
      </c>
      <c r="E15" s="82"/>
      <c r="F15" s="35" t="str">
        <f>IF(MONTH(F$12)=$I$1,ROWS($B$7:E9)&amp;" - ","")</f>
        <v xml:space="preserve">3 - </v>
      </c>
      <c r="G15" s="82"/>
      <c r="H15" s="35" t="str">
        <f>IF(MONTH(H$12)=$I$1,ROWS($B$7:E9)&amp;" - ","")</f>
        <v xml:space="preserve">3 - </v>
      </c>
      <c r="I15" s="82"/>
      <c r="J15" s="35" t="str">
        <f>IF(MONTH(J$12)=$I$1,ROWS($B$7:E9)&amp;" - ","")</f>
        <v xml:space="preserve">3 - </v>
      </c>
      <c r="K15" s="82"/>
      <c r="L15" s="35" t="str">
        <f>IF(MONTH(L$12)=$I$1,ROWS($B$7:E9)&amp;" - ","")</f>
        <v xml:space="preserve">3 - </v>
      </c>
      <c r="M15" s="82"/>
      <c r="N15" s="35" t="str">
        <f>IF(MONTH(N$12)=$I$1,ROWS($B$7:E9)&amp;" - ","")</f>
        <v xml:space="preserve">3 - </v>
      </c>
      <c r="O15" s="82"/>
      <c r="P15" s="24"/>
    </row>
    <row r="16" spans="1:24" ht="21">
      <c r="A16" s="24"/>
      <c r="B16" s="35" t="str">
        <f>IF(MONTH(B$12)=$I$1,ROWS($B$7:B10)&amp;" - ","")</f>
        <v xml:space="preserve">4 - </v>
      </c>
      <c r="C16" s="82"/>
      <c r="D16" s="35" t="str">
        <f>IF(MONTH(D$12)=$I$1,ROWS($B$7:E10)&amp;" - ","")</f>
        <v xml:space="preserve">4 - </v>
      </c>
      <c r="E16" s="82"/>
      <c r="F16" s="35" t="str">
        <f>IF(MONTH(F$12)=$I$1,ROWS($B$7:E10)&amp;" - ","")</f>
        <v xml:space="preserve">4 - </v>
      </c>
      <c r="G16" s="82"/>
      <c r="H16" s="35" t="str">
        <f>IF(MONTH(H$12)=$I$1,ROWS($B$7:E10)&amp;" - ","")</f>
        <v xml:space="preserve">4 - </v>
      </c>
      <c r="I16" s="82"/>
      <c r="J16" s="35" t="str">
        <f>IF(MONTH(J$12)=$I$1,ROWS($B$7:E10)&amp;" - ","")</f>
        <v xml:space="preserve">4 - </v>
      </c>
      <c r="K16" s="82"/>
      <c r="L16" s="35" t="str">
        <f>IF(MONTH(L$12)=$I$1,ROWS($B$7:E10)&amp;" - ","")</f>
        <v xml:space="preserve">4 - </v>
      </c>
      <c r="M16" s="82"/>
      <c r="N16" s="35" t="str">
        <f>IF(MONTH(N$12)=$I$1,ROWS($B$7:E10)&amp;" - ","")</f>
        <v xml:space="preserve">4 - </v>
      </c>
      <c r="O16" s="82"/>
      <c r="P16" s="24"/>
    </row>
    <row r="17" spans="1:16" ht="21.75" thickBot="1">
      <c r="A17" s="24"/>
      <c r="B17" s="35" t="str">
        <f>IF(MONTH(B$12)=$I$1,ROWS($B$7:B11)&amp;" - ","")</f>
        <v xml:space="preserve">5 - </v>
      </c>
      <c r="C17" s="82"/>
      <c r="D17" s="35" t="str">
        <f>IF(MONTH(D$12)=$I$1,ROWS($B$7:E11)&amp;" - ","")</f>
        <v xml:space="preserve">5 - </v>
      </c>
      <c r="E17" s="82"/>
      <c r="F17" s="35" t="str">
        <f>IF(MONTH(F$12)=$I$1,ROWS($B$7:E11)&amp;" - ","")</f>
        <v xml:space="preserve">5 - </v>
      </c>
      <c r="G17" s="82"/>
      <c r="H17" s="35" t="str">
        <f>IF(MONTH(H$12)=$I$1,ROWS($B$7:E11)&amp;" - ","")</f>
        <v xml:space="preserve">5 - </v>
      </c>
      <c r="I17" s="82"/>
      <c r="J17" s="35" t="str">
        <f>IF(MONTH(J$12)=$I$1,ROWS($B$7:E11)&amp;" - ","")</f>
        <v xml:space="preserve">5 - </v>
      </c>
      <c r="K17" s="82"/>
      <c r="L17" s="35" t="str">
        <f>IF(MONTH(L$12)=$I$1,ROWS($B$7:E11)&amp;" - ","")</f>
        <v xml:space="preserve">5 - </v>
      </c>
      <c r="M17" s="82"/>
      <c r="N17" s="35" t="str">
        <f>IF(MONTH(N$12)=$I$1,ROWS($B$7:E11)&amp;" - ","")</f>
        <v xml:space="preserve">5 - </v>
      </c>
      <c r="O17" s="82"/>
      <c r="P17" s="24"/>
    </row>
    <row r="18" spans="1:16" ht="21.75" thickBot="1">
      <c r="A18" s="24"/>
      <c r="B18" s="57">
        <f t="shared" ref="B18" si="2">IF(MOD(ROW(),6)=0,ROWS(B12:B18)+B12,"")</f>
        <v>41770</v>
      </c>
      <c r="C18" s="59"/>
      <c r="D18" s="57">
        <f>IF(MOD(ROW(),6)=0,ROWS(E12:E18)+D12,"")</f>
        <v>41771</v>
      </c>
      <c r="E18" s="59"/>
      <c r="F18" s="57">
        <f>IF(MOD(ROW(),6)=0,ROWS(G12:G18)+F12,"")</f>
        <v>41772</v>
      </c>
      <c r="G18" s="59"/>
      <c r="H18" s="57">
        <f>IF(MOD(ROW(),6)=0,ROWS(I12:I18)+H12,"")</f>
        <v>41773</v>
      </c>
      <c r="I18" s="59"/>
      <c r="J18" s="57">
        <f>IF(MOD(ROW(),6)=0,ROWS(K12:K18)+J12,"")</f>
        <v>41774</v>
      </c>
      <c r="K18" s="59"/>
      <c r="L18" s="57">
        <f>IF(MOD(ROW(),6)=0,ROWS(M12:M18)+L12,"")</f>
        <v>41775</v>
      </c>
      <c r="M18" s="59"/>
      <c r="N18" s="57">
        <f>IF(MOD(ROW(),6)=0,ROWS(O12:O18)+N12,"")</f>
        <v>41776</v>
      </c>
      <c r="O18" s="59"/>
      <c r="P18" s="24"/>
    </row>
    <row r="19" spans="1:16" ht="21">
      <c r="A19" s="24"/>
      <c r="B19" s="35" t="str">
        <f>IF(MONTH(B$18)=$I$1,ROWS($B$7:B7)&amp;" - ","")</f>
        <v xml:space="preserve">1 - </v>
      </c>
      <c r="C19" s="82"/>
      <c r="D19" s="35" t="str">
        <f>IF(MONTH(D$18)=$I$1,ROWS($B$7:B7)&amp;" - ","")</f>
        <v xml:space="preserve">1 - </v>
      </c>
      <c r="E19" s="82"/>
      <c r="F19" s="35" t="str">
        <f>IF(MONTH(F$18)=$I$1,ROWS($B$7:B7)&amp;" - ","")</f>
        <v xml:space="preserve">1 - </v>
      </c>
      <c r="G19" s="82" t="str">
        <f>IF(MONTH(G$18)=$I$1,ROWS($B$7:G7)&amp;" - ","")</f>
        <v/>
      </c>
      <c r="H19" s="35" t="str">
        <f>IF(MONTH(H$18)=$I$1,ROWS($B$7:B7)&amp;" - ","")</f>
        <v xml:space="preserve">1 - </v>
      </c>
      <c r="I19" s="82" t="str">
        <f>IF(MONTH(I$18)=$I$1,ROWS($B$7:I7)&amp;" - ","")</f>
        <v/>
      </c>
      <c r="J19" s="35" t="str">
        <f>IF(MONTH(J$18)=$I$1,ROWS($B$7:B7)&amp;" - ","")</f>
        <v xml:space="preserve">1 - </v>
      </c>
      <c r="K19" s="82" t="str">
        <f>IF(MONTH(K$18)=$I$1,ROWS($B$7:K7)&amp;" - ","")</f>
        <v/>
      </c>
      <c r="L19" s="35" t="str">
        <f>IF(MONTH(L$18)=$I$1,ROWS($B$7:B7)&amp;" - ","")</f>
        <v xml:space="preserve">1 - </v>
      </c>
      <c r="M19" s="82" t="str">
        <f>IF(MONTH(M$18)=$I$1,ROWS($B$7:M7)&amp;" - ","")</f>
        <v/>
      </c>
      <c r="N19" s="35" t="str">
        <f>IF(MONTH(N$18)=$I$1,ROWS($B$7:B7)&amp;" - ","")</f>
        <v xml:space="preserve">1 - </v>
      </c>
      <c r="O19" s="82" t="str">
        <f>IF(MONTH(O$18)=$I$1,ROWS($B$7:O7)&amp;" - ","")</f>
        <v/>
      </c>
      <c r="P19" s="24"/>
    </row>
    <row r="20" spans="1:16" ht="21">
      <c r="A20" s="24"/>
      <c r="B20" s="35" t="str">
        <f>IF(MONTH(B$18)=$I$1,ROWS($B$7:B8)&amp;" - ","")</f>
        <v xml:space="preserve">2 - </v>
      </c>
      <c r="C20" s="82"/>
      <c r="D20" s="35" t="str">
        <f>IF(MONTH(D$18)=$I$1,ROWS($B$7:B8)&amp;" - ","")</f>
        <v xml:space="preserve">2 - </v>
      </c>
      <c r="E20" s="82"/>
      <c r="F20" s="35" t="str">
        <f>IF(MONTH(F$18)=$I$1,ROWS($B$7:B8)&amp;" - ","")</f>
        <v xml:space="preserve">2 - </v>
      </c>
      <c r="G20" s="82" t="str">
        <f>IF(MONTH(G$18)=$I$1,ROWS($B$7:G8)&amp;" - ","")</f>
        <v/>
      </c>
      <c r="H20" s="35" t="str">
        <f>IF(MONTH(H$18)=$I$1,ROWS($B$7:B8)&amp;" - ","")</f>
        <v xml:space="preserve">2 - </v>
      </c>
      <c r="I20" s="82" t="str">
        <f>IF(MONTH(I$18)=$I$1,ROWS($B$7:I8)&amp;" - ","")</f>
        <v/>
      </c>
      <c r="J20" s="35" t="str">
        <f>IF(MONTH(J$18)=$I$1,ROWS($B$7:B8)&amp;" - ","")</f>
        <v xml:space="preserve">2 - </v>
      </c>
      <c r="K20" s="82" t="str">
        <f>IF(MONTH(K$18)=$I$1,ROWS($B$7:K8)&amp;" - ","")</f>
        <v/>
      </c>
      <c r="L20" s="35" t="str">
        <f>IF(MONTH(L$18)=$I$1,ROWS($B$7:B8)&amp;" - ","")</f>
        <v xml:space="preserve">2 - </v>
      </c>
      <c r="M20" s="82" t="str">
        <f>IF(MONTH(M$18)=$I$1,ROWS($B$7:M8)&amp;" - ","")</f>
        <v/>
      </c>
      <c r="N20" s="35" t="str">
        <f>IF(MONTH(N$18)=$I$1,ROWS($B$7:B8)&amp;" - ","")</f>
        <v xml:space="preserve">2 - </v>
      </c>
      <c r="O20" s="82" t="str">
        <f>IF(MONTH(O$18)=$I$1,ROWS($B$7:O8)&amp;" - ","")</f>
        <v/>
      </c>
      <c r="P20" s="24"/>
    </row>
    <row r="21" spans="1:16" ht="21">
      <c r="A21" s="24"/>
      <c r="B21" s="35" t="str">
        <f>IF(MONTH(B$18)=$I$1,ROWS($B$7:B9)&amp;" - ","")</f>
        <v xml:space="preserve">3 - </v>
      </c>
      <c r="C21" s="82"/>
      <c r="D21" s="35" t="str">
        <f>IF(MONTH(D$18)=$I$1,ROWS($B$7:B9)&amp;" - ","")</f>
        <v xml:space="preserve">3 - </v>
      </c>
      <c r="E21" s="82"/>
      <c r="F21" s="35" t="str">
        <f>IF(MONTH(F$18)=$I$1,ROWS($B$7:B9)&amp;" - ","")</f>
        <v xml:space="preserve">3 - </v>
      </c>
      <c r="G21" s="82" t="str">
        <f>IF(MONTH(G$18)=$I$1,ROWS($B$7:G9)&amp;" - ","")</f>
        <v/>
      </c>
      <c r="H21" s="35" t="str">
        <f>IF(MONTH(H$18)=$I$1,ROWS($B$7:B9)&amp;" - ","")</f>
        <v xml:space="preserve">3 - </v>
      </c>
      <c r="I21" s="82" t="str">
        <f>IF(MONTH(I$18)=$I$1,ROWS($B$7:I9)&amp;" - ","")</f>
        <v/>
      </c>
      <c r="J21" s="35" t="str">
        <f>IF(MONTH(J$18)=$I$1,ROWS($B$7:B9)&amp;" - ","")</f>
        <v xml:space="preserve">3 - </v>
      </c>
      <c r="K21" s="82" t="str">
        <f>IF(MONTH(K$18)=$I$1,ROWS($B$7:K9)&amp;" - ","")</f>
        <v/>
      </c>
      <c r="L21" s="35" t="str">
        <f>IF(MONTH(L$18)=$I$1,ROWS($B$7:B9)&amp;" - ","")</f>
        <v xml:space="preserve">3 - </v>
      </c>
      <c r="M21" s="82" t="str">
        <f>IF(MONTH(M$18)=$I$1,ROWS($B$7:M9)&amp;" - ","")</f>
        <v/>
      </c>
      <c r="N21" s="35" t="str">
        <f>IF(MONTH(N$18)=$I$1,ROWS($B$7:B9)&amp;" - ","")</f>
        <v xml:space="preserve">3 - </v>
      </c>
      <c r="O21" s="82" t="str">
        <f>IF(MONTH(O$18)=$I$1,ROWS($B$7:O9)&amp;" - ","")</f>
        <v/>
      </c>
      <c r="P21" s="24"/>
    </row>
    <row r="22" spans="1:16" ht="21">
      <c r="A22" s="24"/>
      <c r="B22" s="35" t="str">
        <f>IF(MONTH(B$18)=$I$1,ROWS($B$7:B10)&amp;" - ","")</f>
        <v xml:space="preserve">4 - </v>
      </c>
      <c r="C22" s="82"/>
      <c r="D22" s="35" t="str">
        <f>IF(MONTH(D$18)=$I$1,ROWS($B$7:B10)&amp;" - ","")</f>
        <v xml:space="preserve">4 - </v>
      </c>
      <c r="E22" s="82"/>
      <c r="F22" s="35" t="str">
        <f>IF(MONTH(F$18)=$I$1,ROWS($B$7:B10)&amp;" - ","")</f>
        <v xml:space="preserve">4 - </v>
      </c>
      <c r="G22" s="82" t="str">
        <f>IF(MONTH(G$18)=$I$1,ROWS($B$7:G10)&amp;" - ","")</f>
        <v/>
      </c>
      <c r="H22" s="35" t="str">
        <f>IF(MONTH(H$18)=$I$1,ROWS($B$7:B10)&amp;" - ","")</f>
        <v xml:space="preserve">4 - </v>
      </c>
      <c r="I22" s="82" t="str">
        <f>IF(MONTH(I$18)=$I$1,ROWS($B$7:I10)&amp;" - ","")</f>
        <v/>
      </c>
      <c r="J22" s="35" t="str">
        <f>IF(MONTH(J$18)=$I$1,ROWS($B$7:B10)&amp;" - ","")</f>
        <v xml:space="preserve">4 - </v>
      </c>
      <c r="K22" s="82" t="str">
        <f>IF(MONTH(K$18)=$I$1,ROWS($B$7:K10)&amp;" - ","")</f>
        <v/>
      </c>
      <c r="L22" s="35" t="str">
        <f>IF(MONTH(L$18)=$I$1,ROWS($B$7:B10)&amp;" - ","")</f>
        <v xml:space="preserve">4 - </v>
      </c>
      <c r="M22" s="82" t="str">
        <f>IF(MONTH(M$18)=$I$1,ROWS($B$7:M10)&amp;" - ","")</f>
        <v/>
      </c>
      <c r="N22" s="35" t="str">
        <f>IF(MONTH(N$18)=$I$1,ROWS($B$7:B10)&amp;" - ","")</f>
        <v xml:space="preserve">4 - </v>
      </c>
      <c r="O22" s="82" t="str">
        <f>IF(MONTH(O$18)=$I$1,ROWS($B$7:O10)&amp;" - ","")</f>
        <v/>
      </c>
      <c r="P22" s="24"/>
    </row>
    <row r="23" spans="1:16" ht="21.75" thickBot="1">
      <c r="A23" s="24"/>
      <c r="B23" s="35" t="str">
        <f>IF(MONTH(B$18)=$I$1,ROWS($B$7:B11)&amp;" - ","")</f>
        <v xml:space="preserve">5 - </v>
      </c>
      <c r="C23" s="82"/>
      <c r="D23" s="35" t="str">
        <f>IF(MONTH(D$18)=$I$1,ROWS($B$7:B11)&amp;" - ","")</f>
        <v xml:space="preserve">5 - </v>
      </c>
      <c r="E23" s="82"/>
      <c r="F23" s="35" t="str">
        <f>IF(MONTH(F$18)=$I$1,ROWS($B$7:B11)&amp;" - ","")</f>
        <v xml:space="preserve">5 - </v>
      </c>
      <c r="G23" s="82" t="str">
        <f>IF(MONTH(G$18)=$I$1,ROWS($B$7:G11)&amp;" - ","")</f>
        <v/>
      </c>
      <c r="H23" s="35" t="str">
        <f>IF(MONTH(H$18)=$I$1,ROWS($B$7:B11)&amp;" - ","")</f>
        <v xml:space="preserve">5 - </v>
      </c>
      <c r="I23" s="82" t="str">
        <f>IF(MONTH(I$18)=$I$1,ROWS($B$7:I11)&amp;" - ","")</f>
        <v/>
      </c>
      <c r="J23" s="35" t="str">
        <f>IF(MONTH(J$18)=$I$1,ROWS($B$7:B11)&amp;" - ","")</f>
        <v xml:space="preserve">5 - </v>
      </c>
      <c r="K23" s="82" t="str">
        <f>IF(MONTH(K$18)=$I$1,ROWS($B$7:K11)&amp;" - ","")</f>
        <v/>
      </c>
      <c r="L23" s="35" t="str">
        <f>IF(MONTH(L$18)=$I$1,ROWS($B$7:B11)&amp;" - ","")</f>
        <v xml:space="preserve">5 - </v>
      </c>
      <c r="M23" s="82" t="str">
        <f>IF(MONTH(M$18)=$I$1,ROWS($B$7:M11)&amp;" - ","")</f>
        <v/>
      </c>
      <c r="N23" s="35" t="str">
        <f>IF(MONTH(N$18)=$I$1,ROWS($B$7:B11)&amp;" - ","")</f>
        <v xml:space="preserve">5 - </v>
      </c>
      <c r="O23" s="82" t="str">
        <f>IF(MONTH(O$18)=$I$1,ROWS($B$7:O11)&amp;" - ","")</f>
        <v/>
      </c>
      <c r="P23" s="24"/>
    </row>
    <row r="24" spans="1:16" ht="21.75" thickBot="1">
      <c r="A24" s="24"/>
      <c r="B24" s="57">
        <f t="shared" ref="B24" si="3">IF(MOD(ROW(),6)=0,ROWS(B18:B24)+B18,"")</f>
        <v>41777</v>
      </c>
      <c r="C24" s="59"/>
      <c r="D24" s="60">
        <f>IF(MOD(ROW(),6)=0,ROWS(E18:E24)+D18,"")</f>
        <v>41778</v>
      </c>
      <c r="E24" s="58"/>
      <c r="F24" s="60">
        <f t="shared" ref="F24" si="4">IF(MOD(ROW(),6)=0,ROWS(G18:G24)+F18,"")</f>
        <v>41779</v>
      </c>
      <c r="G24" s="58"/>
      <c r="H24" s="60">
        <f t="shared" ref="H24" si="5">IF(MOD(ROW(),6)=0,ROWS(I18:I24)+H18,"")</f>
        <v>41780</v>
      </c>
      <c r="I24" s="58"/>
      <c r="J24" s="60">
        <f t="shared" ref="J24" si="6">IF(MOD(ROW(),6)=0,ROWS(K18:K24)+J18,"")</f>
        <v>41781</v>
      </c>
      <c r="K24" s="58"/>
      <c r="L24" s="60">
        <f t="shared" ref="L24" si="7">IF(MOD(ROW(),6)=0,ROWS(M18:M24)+L18,"")</f>
        <v>41782</v>
      </c>
      <c r="M24" s="58"/>
      <c r="N24" s="60">
        <f>IF(MOD(ROW(),6)=0,ROWS(O18:O24)+N18,"")</f>
        <v>41783</v>
      </c>
      <c r="O24" s="58"/>
      <c r="P24" s="24"/>
    </row>
    <row r="25" spans="1:16" ht="21">
      <c r="A25" s="24"/>
      <c r="B25" s="35" t="str">
        <f>IF(MONTH(B$24)=$I$1,ROWS($B$7:B7)&amp;" - ","")</f>
        <v xml:space="preserve">1 - </v>
      </c>
      <c r="C25" s="82"/>
      <c r="D25" s="35" t="str">
        <f>IF(MONTH(D$24)=$I$1,ROWS($B$7:B7)&amp;" - ","")</f>
        <v xml:space="preserve">1 - </v>
      </c>
      <c r="E25" s="82"/>
      <c r="F25" s="35" t="str">
        <f>IF(MONTH(F$24)=$I$1,ROWS($B$7:B7)&amp;" - ","")</f>
        <v xml:space="preserve">1 - </v>
      </c>
      <c r="G25" s="82"/>
      <c r="H25" s="35" t="str">
        <f>IF(MONTH(H$24)=$I$1,ROWS($B$7:B7)&amp;" - ","")</f>
        <v xml:space="preserve">1 - </v>
      </c>
      <c r="I25" s="82"/>
      <c r="J25" s="35" t="str">
        <f>IF(MONTH(J$24)=$I$1,ROWS($B$7:B7)&amp;" - ","")</f>
        <v xml:space="preserve">1 - </v>
      </c>
      <c r="K25" s="82"/>
      <c r="L25" s="35" t="str">
        <f>IF(MONTH(L$24)=$I$1,ROWS($B$7:B7)&amp;" - ","")</f>
        <v xml:space="preserve">1 - </v>
      </c>
      <c r="M25" s="82"/>
      <c r="N25" s="35" t="str">
        <f>IF(MONTH(N$24)=$I$1,ROWS($B$7:B7)&amp;" - ","")</f>
        <v xml:space="preserve">1 - </v>
      </c>
      <c r="O25" s="82"/>
      <c r="P25" s="24"/>
    </row>
    <row r="26" spans="1:16" ht="21">
      <c r="A26" s="24"/>
      <c r="B26" s="35" t="str">
        <f>IF(MONTH(B$24)=$I$1,ROWS($B$7:B8)&amp;" - ","")</f>
        <v xml:space="preserve">2 - </v>
      </c>
      <c r="C26" s="82"/>
      <c r="D26" s="35" t="str">
        <f>IF(MONTH(D$24)=$I$1,ROWS($B$7:B8)&amp;" - ","")</f>
        <v xml:space="preserve">2 - </v>
      </c>
      <c r="E26" s="82"/>
      <c r="F26" s="35" t="str">
        <f>IF(MONTH(F$24)=$I$1,ROWS($B$7:B8)&amp;" - ","")</f>
        <v xml:space="preserve">2 - </v>
      </c>
      <c r="G26" s="82"/>
      <c r="H26" s="35" t="str">
        <f>IF(MONTH(H$24)=$I$1,ROWS($B$7:B8)&amp;" - ","")</f>
        <v xml:space="preserve">2 - </v>
      </c>
      <c r="I26" s="82"/>
      <c r="J26" s="35" t="str">
        <f>IF(MONTH(J$24)=$I$1,ROWS($B$7:B8)&amp;" - ","")</f>
        <v xml:space="preserve">2 - </v>
      </c>
      <c r="K26" s="82"/>
      <c r="L26" s="35" t="str">
        <f>IF(MONTH(L$24)=$I$1,ROWS($B$7:B8)&amp;" - ","")</f>
        <v xml:space="preserve">2 - </v>
      </c>
      <c r="M26" s="82"/>
      <c r="N26" s="35" t="str">
        <f>IF(MONTH(N$24)=$I$1,ROWS($B$7:B8)&amp;" - ","")</f>
        <v xml:space="preserve">2 - </v>
      </c>
      <c r="O26" s="82"/>
      <c r="P26" s="24"/>
    </row>
    <row r="27" spans="1:16" ht="21">
      <c r="A27" s="24"/>
      <c r="B27" s="35" t="str">
        <f>IF(MONTH(B$24)=$I$1,ROWS($B$7:B9)&amp;" - ","")</f>
        <v xml:space="preserve">3 - </v>
      </c>
      <c r="C27" s="82"/>
      <c r="D27" s="35" t="str">
        <f>IF(MONTH(D$24)=$I$1,ROWS($B$7:B9)&amp;" - ","")</f>
        <v xml:space="preserve">3 - </v>
      </c>
      <c r="E27" s="82"/>
      <c r="F27" s="35" t="str">
        <f>IF(MONTH(F$24)=$I$1,ROWS($B$7:B9)&amp;" - ","")</f>
        <v xml:space="preserve">3 - </v>
      </c>
      <c r="G27" s="82"/>
      <c r="H27" s="35" t="str">
        <f>IF(MONTH(H$24)=$I$1,ROWS($B$7:B9)&amp;" - ","")</f>
        <v xml:space="preserve">3 - </v>
      </c>
      <c r="I27" s="82"/>
      <c r="J27" s="35" t="str">
        <f>IF(MONTH(J$24)=$I$1,ROWS($B$7:B9)&amp;" - ","")</f>
        <v xml:space="preserve">3 - </v>
      </c>
      <c r="K27" s="82"/>
      <c r="L27" s="35" t="str">
        <f>IF(MONTH(L$24)=$I$1,ROWS($B$7:B9)&amp;" - ","")</f>
        <v xml:space="preserve">3 - </v>
      </c>
      <c r="M27" s="82"/>
      <c r="N27" s="35" t="str">
        <f>IF(MONTH(N$24)=$I$1,ROWS($B$7:B9)&amp;" - ","")</f>
        <v xml:space="preserve">3 - </v>
      </c>
      <c r="O27" s="82"/>
      <c r="P27" s="24"/>
    </row>
    <row r="28" spans="1:16" ht="21">
      <c r="A28" s="24"/>
      <c r="B28" s="35" t="str">
        <f>IF(MONTH(B$24)=$I$1,ROWS($B$7:B10)&amp;" - ","")</f>
        <v xml:space="preserve">4 - </v>
      </c>
      <c r="C28" s="82"/>
      <c r="D28" s="35" t="str">
        <f>IF(MONTH(D$24)=$I$1,ROWS($B$7:B10)&amp;" - ","")</f>
        <v xml:space="preserve">4 - </v>
      </c>
      <c r="E28" s="82"/>
      <c r="F28" s="35" t="str">
        <f>IF(MONTH(F$24)=$I$1,ROWS($B$7:B10)&amp;" - ","")</f>
        <v xml:space="preserve">4 - </v>
      </c>
      <c r="G28" s="82"/>
      <c r="H28" s="35" t="str">
        <f>IF(MONTH(H$24)=$I$1,ROWS($B$7:B10)&amp;" - ","")</f>
        <v xml:space="preserve">4 - </v>
      </c>
      <c r="I28" s="82"/>
      <c r="J28" s="35" t="str">
        <f>IF(MONTH(J$24)=$I$1,ROWS($B$7:B10)&amp;" - ","")</f>
        <v xml:space="preserve">4 - </v>
      </c>
      <c r="K28" s="82"/>
      <c r="L28" s="35" t="str">
        <f>IF(MONTH(L$24)=$I$1,ROWS($B$7:B10)&amp;" - ","")</f>
        <v xml:space="preserve">4 - </v>
      </c>
      <c r="M28" s="82"/>
      <c r="N28" s="35" t="str">
        <f>IF(MONTH(N$24)=$I$1,ROWS($B$7:B10)&amp;" - ","")</f>
        <v xml:space="preserve">4 - </v>
      </c>
      <c r="O28" s="82"/>
      <c r="P28" s="24"/>
    </row>
    <row r="29" spans="1:16" ht="21.75" thickBot="1">
      <c r="A29" s="24"/>
      <c r="B29" s="35" t="str">
        <f>IF(MONTH(B$24)=$I$1,ROWS($B$7:B11)&amp;" - ","")</f>
        <v xml:space="preserve">5 - </v>
      </c>
      <c r="C29" s="82"/>
      <c r="D29" s="35" t="str">
        <f>IF(MONTH(D$24)=$I$1,ROWS($B$7:B11)&amp;" - ","")</f>
        <v xml:space="preserve">5 - </v>
      </c>
      <c r="E29" s="82"/>
      <c r="F29" s="35" t="str">
        <f>IF(MONTH(F$24)=$I$1,ROWS($B$7:B11)&amp;" - ","")</f>
        <v xml:space="preserve">5 - </v>
      </c>
      <c r="G29" s="82"/>
      <c r="H29" s="35" t="str">
        <f>IF(MONTH(H$24)=$I$1,ROWS($B$7:B11)&amp;" - ","")</f>
        <v xml:space="preserve">5 - </v>
      </c>
      <c r="I29" s="82"/>
      <c r="J29" s="35" t="str">
        <f>IF(MONTH(J$24)=$I$1,ROWS($B$7:B11)&amp;" - ","")</f>
        <v xml:space="preserve">5 - </v>
      </c>
      <c r="K29" s="82"/>
      <c r="L29" s="35" t="str">
        <f>IF(MONTH(L$24)=$I$1,ROWS($B$7:B11)&amp;" - ","")</f>
        <v xml:space="preserve">5 - </v>
      </c>
      <c r="M29" s="82"/>
      <c r="N29" s="35" t="str">
        <f>IF(MONTH(N$24)=$I$1,ROWS($B$7:B11)&amp;" - ","")</f>
        <v xml:space="preserve">5 - </v>
      </c>
      <c r="O29" s="82"/>
      <c r="P29" s="24"/>
    </row>
    <row r="30" spans="1:16" ht="21.75" thickBot="1">
      <c r="A30" s="33"/>
      <c r="B30" s="57">
        <f t="shared" ref="B30" si="8">IF(MOD(ROW(),6)=0,ROWS(B24:B30)+B24,"")</f>
        <v>41784</v>
      </c>
      <c r="C30" s="58"/>
      <c r="D30" s="57">
        <f>IF(MOD(ROW(),6)=0,ROWS(E24:E30)+D24,"")</f>
        <v>41785</v>
      </c>
      <c r="E30" s="58"/>
      <c r="F30" s="57">
        <f>IF(MOD(ROW(),6)=0,ROWS(G24:G30)+F24,"")</f>
        <v>41786</v>
      </c>
      <c r="G30" s="58"/>
      <c r="H30" s="57">
        <f>IF(MOD(ROW(),6)=0,ROWS(I24:I30)+H24,"")</f>
        <v>41787</v>
      </c>
      <c r="I30" s="58"/>
      <c r="J30" s="57">
        <f>IF(MOD(ROW(),6)=0,ROWS(K24:K30)+J24,"")</f>
        <v>41788</v>
      </c>
      <c r="K30" s="58"/>
      <c r="L30" s="57">
        <f>IF(MOD(ROW(),6)=0,ROWS(M24:M30)+L24,"")</f>
        <v>41789</v>
      </c>
      <c r="M30" s="58"/>
      <c r="N30" s="57">
        <f>IF(MOD(ROW(),6)=0,ROWS(O24:O30)+N24,"")</f>
        <v>41790</v>
      </c>
      <c r="O30" s="58"/>
      <c r="P30" s="24"/>
    </row>
    <row r="31" spans="1:16" ht="21">
      <c r="A31" s="24"/>
      <c r="B31" s="35" t="str">
        <f>IF(MONTH(B$30)=$I$1,ROWS($B$7:B7)&amp;" - ","")</f>
        <v xml:space="preserve">1 - </v>
      </c>
      <c r="C31" s="82"/>
      <c r="D31" s="35" t="str">
        <f>IF(MONTH(D$30)=$I$1,ROWS($B$7:B7)&amp;" - ","")</f>
        <v xml:space="preserve">1 - </v>
      </c>
      <c r="E31" s="82"/>
      <c r="F31" s="35" t="str">
        <f>IF(MONTH(F$30)=$I$1,ROWS($B$7:B7)&amp;" - ","")</f>
        <v xml:space="preserve">1 - </v>
      </c>
      <c r="G31" s="82"/>
      <c r="H31" s="28" t="str">
        <f>IF(MONTH(H$30)=$I$1,ROWS($B$7:B7)&amp;" - ","")</f>
        <v xml:space="preserve">1 - </v>
      </c>
      <c r="I31" s="82"/>
      <c r="J31" s="28" t="str">
        <f>IF(MONTH(J$30)=$I$1,ROWS($B$7:B7)&amp;" - ","")</f>
        <v xml:space="preserve">1 - </v>
      </c>
      <c r="K31" s="82"/>
      <c r="L31" s="28" t="str">
        <f>IF(MONTH(L$30)=$I$1,ROWS($B$7:B7)&amp;" - ","")</f>
        <v xml:space="preserve">1 - </v>
      </c>
      <c r="M31" s="82"/>
      <c r="N31" s="28" t="str">
        <f>IF(MONTH(N$30)=$I$1,ROWS($B$7:B7)&amp;" - ","")</f>
        <v xml:space="preserve">1 - </v>
      </c>
      <c r="O31" s="82"/>
      <c r="P31" s="24"/>
    </row>
    <row r="32" spans="1:16" ht="21">
      <c r="A32" s="24"/>
      <c r="B32" s="35" t="str">
        <f>IF(MONTH(B$30)=$I$1,ROWS($B$7:B8)&amp;" - ","")</f>
        <v xml:space="preserve">2 - </v>
      </c>
      <c r="C32" s="82"/>
      <c r="D32" s="35" t="str">
        <f>IF(MONTH(D$30)=$I$1,ROWS($B$7:B8)&amp;" - ","")</f>
        <v xml:space="preserve">2 - </v>
      </c>
      <c r="E32" s="82"/>
      <c r="F32" s="35" t="str">
        <f>IF(MONTH(F$30)=$I$1,ROWS($B$7:B8)&amp;" - ","")</f>
        <v xml:space="preserve">2 - </v>
      </c>
      <c r="G32" s="82"/>
      <c r="H32" s="28" t="str">
        <f>IF(MONTH(H$30)=$I$1,ROWS($B$7:B8)&amp;" - ","")</f>
        <v xml:space="preserve">2 - </v>
      </c>
      <c r="I32" s="82"/>
      <c r="J32" s="28" t="str">
        <f>IF(MONTH(J$30)=$I$1,ROWS($B$7:B8)&amp;" - ","")</f>
        <v xml:space="preserve">2 - </v>
      </c>
      <c r="K32" s="82"/>
      <c r="L32" s="28" t="str">
        <f>IF(MONTH(L$30)=$I$1,ROWS($B$7:B8)&amp;" - ","")</f>
        <v xml:space="preserve">2 - </v>
      </c>
      <c r="M32" s="82"/>
      <c r="N32" s="28" t="str">
        <f>IF(MONTH(N$30)=$I$1,ROWS($B$7:B8)&amp;" - ","")</f>
        <v xml:space="preserve">2 - </v>
      </c>
      <c r="O32" s="82"/>
      <c r="P32" s="24"/>
    </row>
    <row r="33" spans="1:17" ht="21">
      <c r="A33" s="24"/>
      <c r="B33" s="35" t="str">
        <f>IF(MONTH(B$30)=$I$1,ROWS($B$7:B9)&amp;" - ","")</f>
        <v xml:space="preserve">3 - </v>
      </c>
      <c r="C33" s="82"/>
      <c r="D33" s="35" t="str">
        <f>IF(MONTH(D$30)=$I$1,ROWS($B$7:B9)&amp;" - ","")</f>
        <v xml:space="preserve">3 - </v>
      </c>
      <c r="E33" s="82"/>
      <c r="F33" s="35" t="str">
        <f>IF(MONTH(F$30)=$I$1,ROWS($B$7:B9)&amp;" - ","")</f>
        <v xml:space="preserve">3 - </v>
      </c>
      <c r="G33" s="82"/>
      <c r="H33" s="28" t="str">
        <f>IF(MONTH(H$30)=$I$1,ROWS($B$7:B9)&amp;" - ","")</f>
        <v xml:space="preserve">3 - </v>
      </c>
      <c r="I33" s="82"/>
      <c r="J33" s="28" t="str">
        <f>IF(MONTH(J$30)=$I$1,ROWS($B$7:B9)&amp;" - ","")</f>
        <v xml:space="preserve">3 - </v>
      </c>
      <c r="K33" s="82"/>
      <c r="L33" s="28" t="str">
        <f>IF(MONTH(L$30)=$I$1,ROWS($B$7:B9)&amp;" - ","")</f>
        <v xml:space="preserve">3 - </v>
      </c>
      <c r="M33" s="82"/>
      <c r="N33" s="28" t="str">
        <f>IF(MONTH(N$30)=$I$1,ROWS($B$7:B9)&amp;" - ","")</f>
        <v xml:space="preserve">3 - </v>
      </c>
      <c r="O33" s="82"/>
      <c r="P33" s="24"/>
    </row>
    <row r="34" spans="1:17" ht="21">
      <c r="A34" s="24"/>
      <c r="B34" s="35" t="str">
        <f>IF(MONTH(B$30)=$I$1,ROWS($B$7:B10)&amp;" - ","")</f>
        <v xml:space="preserve">4 - </v>
      </c>
      <c r="C34" s="82"/>
      <c r="D34" s="35" t="str">
        <f>IF(MONTH(D$30)=$I$1,ROWS($B$7:B10)&amp;" - ","")</f>
        <v xml:space="preserve">4 - </v>
      </c>
      <c r="E34" s="82"/>
      <c r="F34" s="35" t="str">
        <f>IF(MONTH(F$30)=$I$1,ROWS($B$7:B10)&amp;" - ","")</f>
        <v xml:space="preserve">4 - </v>
      </c>
      <c r="G34" s="82"/>
      <c r="H34" s="28" t="str">
        <f>IF(MONTH(H$30)=$I$1,ROWS($B$7:B10)&amp;" - ","")</f>
        <v xml:space="preserve">4 - </v>
      </c>
      <c r="I34" s="82"/>
      <c r="J34" s="28" t="str">
        <f>IF(MONTH(J$30)=$I$1,ROWS($B$7:B10)&amp;" - ","")</f>
        <v xml:space="preserve">4 - </v>
      </c>
      <c r="K34" s="82"/>
      <c r="L34" s="28" t="str">
        <f>IF(MONTH(L$30)=$I$1,ROWS($B$7:B10)&amp;" - ","")</f>
        <v xml:space="preserve">4 - </v>
      </c>
      <c r="M34" s="82"/>
      <c r="N34" s="28" t="str">
        <f>IF(MONTH(N$30)=$I$1,ROWS($B$7:B10)&amp;" - ","")</f>
        <v xml:space="preserve">4 - </v>
      </c>
      <c r="O34" s="82"/>
      <c r="P34" s="24"/>
    </row>
    <row r="35" spans="1:17" ht="21.75" thickBot="1">
      <c r="A35" s="24"/>
      <c r="B35" s="35" t="str">
        <f>IF(MONTH(B$30)=$I$1,ROWS($B$7:B11)&amp;" - ","")</f>
        <v xml:space="preserve">5 - </v>
      </c>
      <c r="C35" s="82"/>
      <c r="D35" s="35" t="str">
        <f>IF(MONTH(D$30)=$I$1,ROWS($B$7:B11)&amp;" - ","")</f>
        <v xml:space="preserve">5 - </v>
      </c>
      <c r="E35" s="82"/>
      <c r="F35" s="35" t="str">
        <f>IF(MONTH(F$30)=$I$1,ROWS($B$7:B11)&amp;" - ","")</f>
        <v xml:space="preserve">5 - </v>
      </c>
      <c r="G35" s="82"/>
      <c r="H35" s="28" t="str">
        <f>IF(MONTH(H$30)=$I$1,ROWS($B$7:B11)&amp;" - ","")</f>
        <v xml:space="preserve">5 - </v>
      </c>
      <c r="I35" s="82"/>
      <c r="J35" s="28" t="str">
        <f>IF(MONTH(J$30)=$I$1,ROWS($B$7:B11)&amp;" - ","")</f>
        <v xml:space="preserve">5 - </v>
      </c>
      <c r="K35" s="82"/>
      <c r="L35" s="28" t="str">
        <f>IF(MONTH(L$30)=$I$1,ROWS($B$7:B11)&amp;" - ","")</f>
        <v xml:space="preserve">5 - </v>
      </c>
      <c r="M35" s="82"/>
      <c r="N35" s="28" t="str">
        <f>IF(MONTH(N$30)=$I$1,ROWS($B$7:B11)&amp;" - ","")</f>
        <v xml:space="preserve">5 - </v>
      </c>
      <c r="O35" s="82"/>
      <c r="P35" s="24"/>
      <c r="Q35" s="83"/>
    </row>
    <row r="36" spans="1:17" ht="21.75" thickBot="1">
      <c r="A36" s="24"/>
      <c r="B36" s="57">
        <f>IF(MOD(ROW(),6)=0,ROWS(B30:B36)+B30,"")</f>
        <v>41791</v>
      </c>
      <c r="C36" s="58"/>
      <c r="D36" s="57">
        <f>IF(MOD(ROW(),6)=0,ROWS(D30:D36)+D30,"")</f>
        <v>41792</v>
      </c>
      <c r="E36" s="58"/>
      <c r="F36" s="34"/>
      <c r="G36" s="34">
        <f>IF(MOD(ROW(),6)=0,ROWS(G30:G36)+F30,"")</f>
        <v>41793</v>
      </c>
      <c r="H36" s="34"/>
      <c r="I36" s="34"/>
      <c r="J36" s="34"/>
      <c r="K36" s="34"/>
      <c r="L36" s="34"/>
      <c r="M36" s="34"/>
      <c r="N36" s="34"/>
      <c r="O36" s="34"/>
      <c r="P36" s="24"/>
    </row>
    <row r="37" spans="1:17" ht="21">
      <c r="A37" s="24"/>
      <c r="B37" s="35" t="str">
        <f>IF(MONTH(B$36)=$I$1,ROWS($B$7:B7)&amp;" - ","")</f>
        <v/>
      </c>
      <c r="C37" s="82"/>
      <c r="D37" s="35" t="str">
        <f>IF(MONTH(D$36)=$I$1,ROWS($B$7:B7)&amp;" - ","")</f>
        <v/>
      </c>
      <c r="E37" s="82"/>
      <c r="F37" s="29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1:17" ht="21">
      <c r="B38" s="35" t="str">
        <f>IF(MONTH(B$36)=$I$1,ROWS($B$7:B8)&amp;" - ","")</f>
        <v/>
      </c>
      <c r="C38" s="82"/>
      <c r="D38" s="35" t="str">
        <f>IF(MONTH(D$36)=$I$1,ROWS($B$7:B8)&amp;" - ","")</f>
        <v/>
      </c>
      <c r="E38" s="82"/>
      <c r="F38" s="19"/>
    </row>
    <row r="39" spans="1:17" ht="21">
      <c r="B39" s="35" t="str">
        <f>IF(MONTH(B$36)=$I$1,ROWS($B$7:B9)&amp;" - ","")</f>
        <v/>
      </c>
      <c r="C39" s="82"/>
      <c r="D39" s="35" t="str">
        <f>IF(MONTH(D$36)=$I$1,ROWS($B$7:B9)&amp;" - ","")</f>
        <v/>
      </c>
      <c r="E39" s="82"/>
      <c r="F39" s="19"/>
    </row>
    <row r="40" spans="1:17" ht="21">
      <c r="B40" s="35" t="str">
        <f>IF(MONTH(B$36)=$I$1,ROWS($B$7:B10)&amp;" - ","")</f>
        <v/>
      </c>
      <c r="C40" s="82"/>
      <c r="D40" s="35" t="str">
        <f>IF(MONTH(D$36)=$I$1,ROWS($B$7:B10)&amp;" - ","")</f>
        <v/>
      </c>
      <c r="E40" s="82"/>
      <c r="F40" s="19"/>
    </row>
    <row r="41" spans="1:17" ht="21.75" thickBot="1">
      <c r="B41" s="35" t="str">
        <f>IF(MONTH(B$36)=$I$1,ROWS($B$7:B11)&amp;" - ","")</f>
        <v/>
      </c>
      <c r="C41" s="82"/>
      <c r="D41" s="35" t="str">
        <f>IF(MONTH(D$36)=$I$1,ROWS($B$7:B11)&amp;" - ","")</f>
        <v/>
      </c>
      <c r="E41" s="82"/>
      <c r="F41" s="19"/>
    </row>
    <row r="42" spans="1:17" ht="21.75" thickBot="1">
      <c r="B42" s="18"/>
      <c r="C42" s="22"/>
      <c r="D42" s="22"/>
      <c r="E42" s="22"/>
      <c r="F42" s="20"/>
    </row>
  </sheetData>
  <sheetProtection sheet="1" objects="1" scenarios="1" selectLockedCells="1"/>
  <mergeCells count="46">
    <mergeCell ref="M1:P2"/>
    <mergeCell ref="B3:O3"/>
    <mergeCell ref="B5:C5"/>
    <mergeCell ref="D5:E5"/>
    <mergeCell ref="F5:G5"/>
    <mergeCell ref="H5:I5"/>
    <mergeCell ref="J5:K5"/>
    <mergeCell ref="L5:M5"/>
    <mergeCell ref="N5:O5"/>
    <mergeCell ref="N6:O6"/>
    <mergeCell ref="B12:C12"/>
    <mergeCell ref="D12:E12"/>
    <mergeCell ref="F12:G12"/>
    <mergeCell ref="H12:I12"/>
    <mergeCell ref="J12:K12"/>
    <mergeCell ref="L12:M12"/>
    <mergeCell ref="N12:O12"/>
    <mergeCell ref="B6:C6"/>
    <mergeCell ref="D6:E6"/>
    <mergeCell ref="F6:G6"/>
    <mergeCell ref="H6:I6"/>
    <mergeCell ref="J6:K6"/>
    <mergeCell ref="L6:M6"/>
    <mergeCell ref="N18:O18"/>
    <mergeCell ref="B24:C24"/>
    <mergeCell ref="D24:E24"/>
    <mergeCell ref="F24:G24"/>
    <mergeCell ref="H24:I24"/>
    <mergeCell ref="J24:K24"/>
    <mergeCell ref="L24:M24"/>
    <mergeCell ref="N24:O24"/>
    <mergeCell ref="B18:C18"/>
    <mergeCell ref="D18:E18"/>
    <mergeCell ref="F18:G18"/>
    <mergeCell ref="H18:I18"/>
    <mergeCell ref="J18:K18"/>
    <mergeCell ref="L18:M18"/>
    <mergeCell ref="N30:O30"/>
    <mergeCell ref="B36:C36"/>
    <mergeCell ref="D36:E36"/>
    <mergeCell ref="B30:C30"/>
    <mergeCell ref="D30:E30"/>
    <mergeCell ref="F30:G30"/>
    <mergeCell ref="H30:I30"/>
    <mergeCell ref="J30:K30"/>
    <mergeCell ref="L30:M30"/>
  </mergeCells>
  <conditionalFormatting sqref="I36:O36">
    <cfRule type="expression" dxfId="3" priority="11">
      <formula>MONTH(I36)&lt;&gt;$I$1</formula>
    </cfRule>
  </conditionalFormatting>
  <conditionalFormatting sqref="B42:C42 E42:F42">
    <cfRule type="expression" dxfId="2" priority="10">
      <formula>MONTH(B42)&lt;&gt;$I$1</formula>
    </cfRule>
  </conditionalFormatting>
  <conditionalFormatting sqref="D42">
    <cfRule type="expression" dxfId="1" priority="6">
      <formula>MONTH(D42)&lt;&gt;$I$1</formula>
    </cfRule>
  </conditionalFormatting>
  <conditionalFormatting sqref="B36:O36 B30:O30 B24:O24 B18:O18 B12:O12 B6:O6">
    <cfRule type="expression" dxfId="0" priority="5">
      <formula>MONTH(B6)&lt;&gt;$I$1</formula>
    </cfRule>
  </conditionalFormatting>
  <dataValidations count="1">
    <dataValidation type="custom" allowBlank="1" showInputMessage="1" showErrorMessage="1" sqref="G1:J2 E2:F2 B1:D2 B3:O3 N24 N18 B18 D18 F18 H18 L18 J18 B24:D24 L24 F24 H24 J24 B30 D30 F30 H30 J30 L30 N30">
      <formula1>CHAR(156)</formula1>
    </dataValidation>
  </dataValidations>
  <pageMargins left="0.46" right="0.56999999999999995" top="0.24" bottom="0.2" header="0.18" footer="0.13"/>
  <pageSetup paperSize="9" orientation="landscape" horizontalDpi="200" verticalDpi="200" r:id="rId1"/>
  <ignoredErrors>
    <ignoredError sqref="D6:G6 H6:I18 J6:M6 J7:K18 L7:M18 N7 N24:O26 H24:I30 J24:K30 L24:M30 D7:G18 F24 D24 D30 F30 G36 N12:O13 O8:O11 N8:N11 N28:O30 N27 N15:O18 N14" emptyCellReference="1"/>
    <ignoredError sqref="N19:N23 L19:L23 J19:J23 H19:H23 D19:F19" formula="1" emptyCellReference="1"/>
    <ignoredError sqref="C20:F23 C19" formula="1"/>
    <ignoredError sqref="G19:G23 I19:I23 K19:K23" formula="1" unlockedFormula="1" emptyCellReference="1"/>
    <ignoredError sqref="M19:M23 O19:O23" unlockedFormula="1" emptyCellReference="1"/>
    <ignoredError sqref="N31:N35 L31:L35 J31:J35 H31:H3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ورقة1 (2)</vt:lpstr>
      <vt:lpstr>ورقة1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2014-12-04T09:57:00Z</dcterms:modified>
</cp:coreProperties>
</file>